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3250" windowHeight="1225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Лист1!$A$1:$V$118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5" i="1" l="1"/>
  <c r="V116" i="1"/>
  <c r="T115" i="1"/>
  <c r="P114" i="1"/>
  <c r="V109" i="1"/>
  <c r="V108" i="1"/>
  <c r="P107" i="1"/>
  <c r="S104" i="1"/>
  <c r="T103" i="1"/>
  <c r="T102" i="1"/>
  <c r="T100" i="1"/>
  <c r="T99" i="1"/>
  <c r="V98" i="1"/>
  <c r="S97" i="1"/>
  <c r="T95" i="1"/>
  <c r="Q94" i="1"/>
  <c r="L93" i="1"/>
  <c r="N92" i="1"/>
  <c r="S88" i="1"/>
  <c r="N85" i="1"/>
  <c r="N83" i="1"/>
  <c r="J87" i="1" s="1"/>
  <c r="E87" i="1" s="1"/>
  <c r="J17" i="1"/>
  <c r="E17" i="1" s="1"/>
  <c r="J18" i="1"/>
  <c r="E18" i="1" s="1"/>
  <c r="J19" i="1"/>
  <c r="E19" i="1" s="1"/>
  <c r="J20" i="1"/>
  <c r="E20" i="1" s="1"/>
  <c r="J21" i="1"/>
  <c r="E21" i="1" s="1"/>
  <c r="J22" i="1"/>
  <c r="E22" i="1" s="1"/>
  <c r="J23" i="1"/>
  <c r="E23" i="1" s="1"/>
  <c r="J24" i="1"/>
  <c r="E24" i="1" s="1"/>
  <c r="J25" i="1"/>
  <c r="E25" i="1" s="1"/>
  <c r="J26" i="1"/>
  <c r="E26" i="1" s="1"/>
  <c r="J27" i="1"/>
  <c r="E27" i="1" s="1"/>
  <c r="J28" i="1"/>
  <c r="E28" i="1" s="1"/>
  <c r="J29" i="1"/>
  <c r="E29" i="1" s="1"/>
  <c r="J30" i="1"/>
  <c r="E30" i="1" s="1"/>
  <c r="J31" i="1"/>
  <c r="E31" i="1" s="1"/>
  <c r="J32" i="1"/>
  <c r="E32" i="1" s="1"/>
  <c r="J33" i="1"/>
  <c r="E33" i="1" s="1"/>
  <c r="J34" i="1"/>
  <c r="E34" i="1" s="1"/>
  <c r="J35" i="1"/>
  <c r="E35" i="1" s="1"/>
  <c r="J36" i="1"/>
  <c r="E36" i="1" s="1"/>
  <c r="J37" i="1"/>
  <c r="E37" i="1" s="1"/>
  <c r="J38" i="1"/>
  <c r="E38" i="1" s="1"/>
  <c r="J39" i="1"/>
  <c r="E39" i="1" s="1"/>
  <c r="J40" i="1"/>
  <c r="E40" i="1" s="1"/>
  <c r="J41" i="1"/>
  <c r="E41" i="1" s="1"/>
  <c r="J42" i="1"/>
  <c r="E42" i="1" s="1"/>
  <c r="J43" i="1"/>
  <c r="E43" i="1" s="1"/>
  <c r="J44" i="1"/>
  <c r="E44" i="1" s="1"/>
  <c r="J45" i="1"/>
  <c r="E45" i="1" s="1"/>
  <c r="J46" i="1"/>
  <c r="E46" i="1" s="1"/>
  <c r="J47" i="1"/>
  <c r="E47" i="1" s="1"/>
  <c r="J48" i="1"/>
  <c r="E48" i="1" s="1"/>
  <c r="J49" i="1"/>
  <c r="E49" i="1" s="1"/>
  <c r="J50" i="1"/>
  <c r="E50" i="1" s="1"/>
  <c r="J51" i="1"/>
  <c r="E51" i="1" s="1"/>
  <c r="J52" i="1"/>
  <c r="E52" i="1" s="1"/>
  <c r="J53" i="1"/>
  <c r="E53" i="1" s="1"/>
  <c r="J54" i="1"/>
  <c r="E54" i="1" s="1"/>
  <c r="J55" i="1"/>
  <c r="E55" i="1" s="1"/>
  <c r="J56" i="1"/>
  <c r="E56" i="1" s="1"/>
  <c r="J57" i="1"/>
  <c r="E57" i="1" s="1"/>
  <c r="J58" i="1"/>
  <c r="E58" i="1" s="1"/>
  <c r="J59" i="1"/>
  <c r="E59" i="1" s="1"/>
  <c r="J60" i="1"/>
  <c r="E60" i="1" s="1"/>
  <c r="J61" i="1"/>
  <c r="E61" i="1" s="1"/>
  <c r="J62" i="1"/>
  <c r="E62" i="1" s="1"/>
  <c r="J63" i="1"/>
  <c r="E63" i="1" s="1"/>
  <c r="J64" i="1"/>
  <c r="E64" i="1" s="1"/>
  <c r="J65" i="1"/>
  <c r="E65" i="1" s="1"/>
  <c r="J66" i="1"/>
  <c r="E66" i="1" s="1"/>
  <c r="J67" i="1"/>
  <c r="E67" i="1" s="1"/>
  <c r="J68" i="1"/>
  <c r="E68" i="1" s="1"/>
  <c r="J69" i="1"/>
  <c r="E69" i="1" s="1"/>
  <c r="J70" i="1"/>
  <c r="E70" i="1" s="1"/>
  <c r="J71" i="1"/>
  <c r="E71" i="1" s="1"/>
  <c r="J72" i="1"/>
  <c r="E72" i="1" s="1"/>
  <c r="J73" i="1"/>
  <c r="E73" i="1" s="1"/>
  <c r="J74" i="1"/>
  <c r="E74" i="1" s="1"/>
  <c r="J75" i="1"/>
  <c r="E75" i="1" s="1"/>
  <c r="J76" i="1"/>
  <c r="E76" i="1" s="1"/>
  <c r="J77" i="1"/>
  <c r="E77" i="1" s="1"/>
  <c r="J78" i="1"/>
  <c r="E78" i="1" s="1"/>
  <c r="J79" i="1"/>
  <c r="E79" i="1" s="1"/>
  <c r="J80" i="1"/>
  <c r="E80" i="1" s="1"/>
  <c r="J81" i="1"/>
  <c r="E81" i="1" s="1"/>
  <c r="J82" i="1"/>
  <c r="E82" i="1" s="1"/>
  <c r="J83" i="1"/>
  <c r="E83" i="1" s="1"/>
  <c r="J84" i="1"/>
  <c r="E84" i="1" s="1"/>
  <c r="J85" i="1"/>
  <c r="E85" i="1" s="1"/>
  <c r="J86" i="1"/>
  <c r="E86" i="1" s="1"/>
  <c r="J88" i="1"/>
  <c r="E88" i="1" s="1"/>
  <c r="J89" i="1"/>
  <c r="E89" i="1" s="1"/>
  <c r="J90" i="1"/>
  <c r="E90" i="1" s="1"/>
  <c r="J91" i="1"/>
  <c r="E91" i="1" s="1"/>
  <c r="J92" i="1"/>
  <c r="E92" i="1" s="1"/>
  <c r="J93" i="1"/>
  <c r="E93" i="1" s="1"/>
  <c r="J94" i="1"/>
  <c r="E94" i="1" s="1"/>
  <c r="J95" i="1"/>
  <c r="E95" i="1" s="1"/>
  <c r="J96" i="1"/>
  <c r="E96" i="1" s="1"/>
  <c r="J97" i="1"/>
  <c r="E97" i="1" s="1"/>
  <c r="J98" i="1"/>
  <c r="E98" i="1" s="1"/>
  <c r="J99" i="1"/>
  <c r="E99" i="1" s="1"/>
  <c r="J100" i="1"/>
  <c r="E100" i="1" s="1"/>
  <c r="J101" i="1"/>
  <c r="E101" i="1" s="1"/>
  <c r="J102" i="1"/>
  <c r="E102" i="1" s="1"/>
  <c r="J103" i="1"/>
  <c r="E103" i="1" s="1"/>
  <c r="J104" i="1"/>
  <c r="E104" i="1" s="1"/>
  <c r="J105" i="1"/>
  <c r="E105" i="1" s="1"/>
  <c r="J106" i="1"/>
  <c r="E106" i="1" s="1"/>
  <c r="J107" i="1"/>
  <c r="E107" i="1" s="1"/>
  <c r="J108" i="1"/>
  <c r="E108" i="1" s="1"/>
  <c r="J109" i="1"/>
  <c r="E109" i="1" s="1"/>
  <c r="J110" i="1"/>
  <c r="E110" i="1" s="1"/>
  <c r="J111" i="1"/>
  <c r="E111" i="1" s="1"/>
  <c r="J112" i="1"/>
  <c r="E112" i="1" s="1"/>
  <c r="J113" i="1"/>
  <c r="E113" i="1" s="1"/>
  <c r="J114" i="1"/>
  <c r="E114" i="1" s="1"/>
  <c r="J115" i="1"/>
  <c r="E115" i="1" s="1"/>
  <c r="J116" i="1"/>
  <c r="E116" i="1" s="1"/>
  <c r="J117" i="1"/>
  <c r="E117" i="1" s="1"/>
  <c r="J118" i="1"/>
  <c r="E118" i="1" s="1"/>
  <c r="J16" i="1"/>
  <c r="E16" i="1" s="1"/>
  <c r="L15" i="1" l="1"/>
  <c r="M15" i="1"/>
  <c r="O15" i="1"/>
  <c r="P15" i="1"/>
  <c r="Q15" i="1"/>
  <c r="R15" i="1"/>
  <c r="S15" i="1"/>
  <c r="T15" i="1"/>
  <c r="U15" i="1"/>
  <c r="V15" i="1"/>
  <c r="N15" i="1" l="1"/>
  <c r="L119" i="1" l="1"/>
  <c r="J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0" i="1"/>
  <c r="I39" i="1"/>
  <c r="I38" i="1"/>
  <c r="I37" i="1"/>
  <c r="I36" i="1"/>
  <c r="I35" i="1"/>
  <c r="I34" i="1"/>
  <c r="I33" i="1"/>
  <c r="I32" i="1"/>
  <c r="I31" i="1"/>
  <c r="I29" i="1"/>
  <c r="I28" i="1"/>
  <c r="I27" i="1"/>
  <c r="I26" i="1"/>
  <c r="I25" i="1"/>
  <c r="I24" i="1"/>
  <c r="I23" i="1"/>
  <c r="I21" i="1"/>
  <c r="I20" i="1"/>
  <c r="I19" i="1"/>
  <c r="I18" i="1"/>
  <c r="I17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I16" i="1"/>
  <c r="A115" i="1" l="1"/>
  <c r="A116" i="1" s="1"/>
  <c r="A117" i="1" s="1"/>
  <c r="A118" i="1" s="1"/>
  <c r="J15" i="1" l="1"/>
  <c r="K119" i="1"/>
</calcChain>
</file>

<file path=xl/sharedStrings.xml><?xml version="1.0" encoding="utf-8"?>
<sst xmlns="http://schemas.openxmlformats.org/spreadsheetml/2006/main" count="329" uniqueCount="225">
  <si>
    <t>Приложение № 3</t>
  </si>
  <si>
    <t>к Муниципальной программе</t>
  </si>
  <si>
    <t xml:space="preserve">"Развитие сетей уличного освещения на территории городского округа Среднеуральск на 2017 – 2028 годы" </t>
  </si>
  <si>
    <t>ПЕРЕЧЕНЬ</t>
  </si>
  <si>
    <t>ОБЪЕКТОВ КАПИТАЛЬНОГО СТРОИТЕЛЬСТВА (РЕКОНСТРУКЦИИ)</t>
  </si>
  <si>
    <t>ДЛЯ БЮДЖЕТНЫХ ИНВЕСТИЦИЙ</t>
  </si>
  <si>
    <t xml:space="preserve">Муниципальной программы «Развитие сетей уличного освещения на территории городского округа Среднеуральск на 2017 – 2028 годы </t>
  </si>
  <si>
    <t>N строки</t>
  </si>
  <si>
    <t>Наименование объекта капитального строительства (реконструкции)/ Источники расходов на финансирование объекта капитального строительства (реконструкции)</t>
  </si>
  <si>
    <t>Адрес объекта капитального строительства (реконструкции)</t>
  </si>
  <si>
    <t>Форма собственности</t>
  </si>
  <si>
    <t>Сметная стоимость объекта, тыс. рублей</t>
  </si>
  <si>
    <t>Сроки строительства (реконструкции) (проектно-сметных работ, экспертизы проектно-сметной документации)</t>
  </si>
  <si>
    <t>Объемы финансирования, тыс. рублей</t>
  </si>
  <si>
    <t>в текущих ценах (на момент составления проектно-сметной документации)</t>
  </si>
  <si>
    <t>в ценах соответствующих лет реализации проекта</t>
  </si>
  <si>
    <t>начало</t>
  </si>
  <si>
    <t>ввод (завершение)</t>
  </si>
  <si>
    <t>всего</t>
  </si>
  <si>
    <t>ПОДПРОГРАММА 1</t>
  </si>
  <si>
    <t>ул.Исетская, на участке от дома №2 до а/д «г.Верхняя Пышма-г.Среднеуральск-п.Исеть»</t>
  </si>
  <si>
    <t>муниципальная</t>
  </si>
  <si>
    <t xml:space="preserve">ул.Ленина на участке от дома №5б до ул.Советская  </t>
  </si>
  <si>
    <t xml:space="preserve">ул.Советская на участке от дома №5 до ул.Ленина </t>
  </si>
  <si>
    <t>ул.Бахтеева от д.23 до дома №25а</t>
  </si>
  <si>
    <t xml:space="preserve"> ул.Бахтеева от д.45 до дома №25</t>
  </si>
  <si>
    <t>д. Коптяки пер.Лесной</t>
  </si>
  <si>
    <t>ул.Бажова</t>
  </si>
  <si>
    <t>ул.Исетская</t>
  </si>
  <si>
    <t>пер.Малый</t>
  </si>
  <si>
    <t>ул.Полевая</t>
  </si>
  <si>
    <t>ул.Сосновая</t>
  </si>
  <si>
    <t xml:space="preserve"> ул.Самоцветная до ул.Рассветная</t>
  </si>
  <si>
    <t>ул.Уральская</t>
  </si>
  <si>
    <t>ул.Лермонтова, 1</t>
  </si>
  <si>
    <t>ул.Парижской Коммуны, д.8</t>
  </si>
  <si>
    <t>ул.Калинина у дома ул.Калинина, 25</t>
  </si>
  <si>
    <t xml:space="preserve">ул.Парижской Коммуны-Кирова  </t>
  </si>
  <si>
    <t xml:space="preserve">ул.Калинина -Куйбышева </t>
  </si>
  <si>
    <t>Мероприятие 19.Строительство сетей уличного освещения  на пешеходном переходе ул.Калинина -Советская</t>
  </si>
  <si>
    <t>ул.Калинина -Советская</t>
  </si>
  <si>
    <t>ул.Куйбышева-Уральская</t>
  </si>
  <si>
    <t xml:space="preserve"> ул.Кирова, 26</t>
  </si>
  <si>
    <t>Мероприятие 22.Строительство сетей уличного освещения  на пешеходном переходе ул.Уральская-Советская</t>
  </si>
  <si>
    <t>ул.Уральская-Советская</t>
  </si>
  <si>
    <t>ул.Ленина-Калинина</t>
  </si>
  <si>
    <t>ул.Дзержинского, 38</t>
  </si>
  <si>
    <t>Мероприятие 29.Строительство сетей уличного освещения д.Мурзинка, ул.Родниковая</t>
  </si>
  <si>
    <t>Мероприятие 30.Строительство сетей уличного освещения д.Мурзинка, ул.Гвардейская</t>
  </si>
  <si>
    <t>Мероприятие 31.Строительство сетей уличного освещения д.Мурзинка, ул.Бажова</t>
  </si>
  <si>
    <t>Мероприятие 32.Строительство сетей уличного освещения д.Мурзинка, ул.Лесная</t>
  </si>
  <si>
    <t>Мероприятие 33.Строительство сетей уличного освещения д.Мурзинка, ул.Морозова от дома №8 до дома №43б</t>
  </si>
  <si>
    <t>Мероприятие 34.Строительство сетей уличного освещения д.Мурзинка, ул.Кирова</t>
  </si>
  <si>
    <t>Мероприятие 35.Строительство сетей уличного освещения д.Мурзинка, ул.Набережная</t>
  </si>
  <si>
    <t>Мероприятие 36.Строительство сетей уличного освещения д.Мурзинка, ул.Столбовая</t>
  </si>
  <si>
    <t>Мероприятие 37.Строительство сетей уличного освещения д.Мурзинка, ул.Полевая</t>
  </si>
  <si>
    <t>Мероприятие 38.Строительство сетей уличного освещения д.Мурзинка, ул.Кварцевая</t>
  </si>
  <si>
    <t>Мероприятие 39.Строительство сетей уличного освещения д.Мурзинка, ул.Геологов от дома №26/2 до дома №44</t>
  </si>
  <si>
    <t>Мероприятие 40.Строительство сетей уличного освещения д.Мурзинка, ул.Морозова от дома №15 до дома №28</t>
  </si>
  <si>
    <t>Мероприятие 44.Строительство сетей уличного освещения на ул.Советская от ул.Калинина до Советская, 40.</t>
  </si>
  <si>
    <t>Мероприятие 45. Строительство сетей уличного освещения в проулке от Советская 40 до ул.Гагарина.</t>
  </si>
  <si>
    <t>Мероприятие 47. Строительство сетей уличного освещения от ул.Строителей от Державы до ул.Куйбышева.</t>
  </si>
  <si>
    <t>Мероприятие 48. Строительство сетей уличного освещения по ул.Металлистов от ул.Строителей до  ул.Уральская (до дома Металлистов, 14).</t>
  </si>
  <si>
    <t>Мероприятие 49. Строительство сетей уличного освещения от ул.Уральская от ЖБИ до ул.Металлистов.</t>
  </si>
  <si>
    <t>ул.Уральская от ЖБИ до ул.Металлистов.</t>
  </si>
  <si>
    <t>Мероприятие 50. Строительство сетей уличного освещения пер.Металлистов.</t>
  </si>
  <si>
    <t>пер.Металлистов.</t>
  </si>
  <si>
    <t>Мероприятие 51. Строительство сетей уличного освещения на тротуаре по ул.Уральская.</t>
  </si>
  <si>
    <t>Мероприятие 52. Строительство сетей уличного освещения на ул.Садовая от ул.Куйбышева до ул.Советская.</t>
  </si>
  <si>
    <t>ул.Садовая от ул.Куйбышева до ул.Советская.</t>
  </si>
  <si>
    <t>Мероприятие 53. Строительство сетей уличного освещения на ул.Дзержинского от ул.Куйбышева до ул.Советская.</t>
  </si>
  <si>
    <t>Мероприятие 54 Строительство сетей уличного освещения на тротуаре по ул.Куйбышева.</t>
  </si>
  <si>
    <t>Мероприятие 55. Строительство сетей уличного освещения на ул.Куйбышева от ул.Ленина до ул.Бахтеева.</t>
  </si>
  <si>
    <t xml:space="preserve">Мероприятие 56. Строительство сетей уличного освещения на городской площади: освещение памятника, автостанции, остановок (с 2-х сторон).
</t>
  </si>
  <si>
    <t xml:space="preserve">Мероприятие 57. Строительство сетей уличного освещения на тротуаре по ул.Свердлова.
</t>
  </si>
  <si>
    <t>Мероприятие 58. Строительство сетей уличного освещения на тротуаре по ул.Октябрьская.</t>
  </si>
  <si>
    <t>ул.Октябрьская.</t>
  </si>
  <si>
    <t>Мероприятие 59. Строительство сетей уличного освещения на ул.Гашева от ул.Октябрьская до Гашева, д.3/2.</t>
  </si>
  <si>
    <t>ул.Гашева от ул.Октябрьская до Гашева, д.3/2.</t>
  </si>
  <si>
    <t>ул.Кирова.</t>
  </si>
  <si>
    <t>Мероприятие 61. Строительство сетей уличного освещения в пер. Гашева от ул.Исетская до Гашева, 6в.</t>
  </si>
  <si>
    <t>пер. Гашева от ул.Исетская до Гашева, 6в.</t>
  </si>
  <si>
    <t>Мероприятие 62. Строительство сетей уличного освещения дублер ул.Бахтеева.</t>
  </si>
  <si>
    <t>дублер ул.Бахтеева.</t>
  </si>
  <si>
    <t>Мероприятие 63. Строительство сетей уличного освещения тротуара ул.Бахтеева.</t>
  </si>
  <si>
    <t>ул.Калинина.</t>
  </si>
  <si>
    <t>д. Коптяки ул. Цветочная</t>
  </si>
  <si>
    <t>д. Коптяки ул. Озерная</t>
  </si>
  <si>
    <t>д. Коптяки ул. Сиреневая</t>
  </si>
  <si>
    <t>д. Коптяки ул. Братья Уфимцевых</t>
  </si>
  <si>
    <t>д. Коптяки ул. Зеленая</t>
  </si>
  <si>
    <t>д. Коптяки ул. Набережная</t>
  </si>
  <si>
    <t xml:space="preserve"> д. Коптяки ул. Колхозная</t>
  </si>
  <si>
    <t xml:space="preserve"> д. Коптяки ул. Верхняя</t>
  </si>
  <si>
    <t>д. Коптяки ул. Родниковая</t>
  </si>
  <si>
    <t>д. Коптяки ул. Центральная</t>
  </si>
  <si>
    <t>д. Коптяки, пос.Кирпичный</t>
  </si>
  <si>
    <t>ул. Гашева - Исетская</t>
  </si>
  <si>
    <t>ул. Кирова, 3-7</t>
  </si>
  <si>
    <t>ул. Ленина, 25, 27, 27-А (во дворе домов)</t>
  </si>
  <si>
    <t>пер. Металлистов, ул. Уральская, 2-2а</t>
  </si>
  <si>
    <t>ул. Дзержинского</t>
  </si>
  <si>
    <t xml:space="preserve"> ул. Садовая</t>
  </si>
  <si>
    <t xml:space="preserve">Проулок от ул. Советская до ул. Металлистов </t>
  </si>
  <si>
    <t>Проулок от ул. Советская до ул. Восточная</t>
  </si>
  <si>
    <t>ул. Металлистов до ул. Гагарина</t>
  </si>
  <si>
    <t>ул. Советская (м-н ФорКоп) до ул. Гагарина</t>
  </si>
  <si>
    <t>ул. Бажова</t>
  </si>
  <si>
    <t xml:space="preserve"> ул. Железнодорожников</t>
  </si>
  <si>
    <t>ул. Строителей, 12, 14</t>
  </si>
  <si>
    <t>ул. Куйбышева, 13-17</t>
  </si>
  <si>
    <t xml:space="preserve">ул.2-е отделение совхоза, Черемшанка </t>
  </si>
  <si>
    <t>ул.Парижской коммуны, 4 (до к/т Волна)</t>
  </si>
  <si>
    <t>ул. Куйбышева, 4, 6, ДДТ, ул. Калинина, 10</t>
  </si>
  <si>
    <t xml:space="preserve"> пер.Безымянный</t>
  </si>
  <si>
    <t>ул.Бахтеева от д.8 до д.5 по ул.Лесная, вдоль филиала УПИ-УГТУ, от д.25 (школа №6) до ул.Лесная, 1</t>
  </si>
  <si>
    <t xml:space="preserve"> ул.Школьников до дома №8 по ул.Набережная</t>
  </si>
  <si>
    <t>Мероприятие 1. Строительство сетей уличного освещения  на ул. Исетская, на участке от дома № 2 до а/д «г.Верхняя Пышма-г.Среднеуральск-п.Исеть»</t>
  </si>
  <si>
    <t xml:space="preserve">Мероприятие 2. Строительство сетей уличного освещения  на ул. Ленина на участке от дома № 5б до ул.Советская  </t>
  </si>
  <si>
    <t xml:space="preserve">Мероприятие 3. Строительство сетей уличного освещения  на ул. Советская на участке от дома № 5 до ул. Ленина </t>
  </si>
  <si>
    <t>Мероприятие 4. Строительство сетей уличного освещения  на пешеходном переходе ул. Бахтеева от д. 23 до дома № 25а</t>
  </si>
  <si>
    <t>Мероприятие 5. Строительство сетей уличного освещения ул. Бахтеева от д. 45 до дома Лесная д.2, корп.3</t>
  </si>
  <si>
    <t xml:space="preserve">Мероприятие 6. Строительство сетей уличного освещения д. Коптяки пер. Лесной
 </t>
  </si>
  <si>
    <t>Мероприятие 7. Строительство сетей уличного освещения д. Коптяки ул.Бажова</t>
  </si>
  <si>
    <t>Мероприятие 8. Строительство сетей уличного освещения д. Коптяки ул. Исетская</t>
  </si>
  <si>
    <t>Мероприятие 9. Строительство сетей уличного освещения д. Коптяки пер. Малый</t>
  </si>
  <si>
    <t>Мероприятие 10. Строительство сетей уличного освещения д. Коптяки ул. Полевая</t>
  </si>
  <si>
    <t>Мероприятие 11. Строительство сетей уличного освещения д. Коптяки ул. Сосновая</t>
  </si>
  <si>
    <t>Мероприятие 12. Строительство сетей уличного освещения в пос. Кирпичный ул. Самоцветная</t>
  </si>
  <si>
    <t>Мероприятие 13. Строительство сетей уличного освещения д. Коптяки ул. Уральская</t>
  </si>
  <si>
    <t>Мероприятие 14. Строительство сетей уличного освещения  на пешеходном переходе ул. Калинина у дома ул. Лермонтова, 1</t>
  </si>
  <si>
    <t>Мероприятие 15. Строительство сетей уличного освещения  на пешеходном переходе ул. Парижской Коммуны, д. 8</t>
  </si>
  <si>
    <t xml:space="preserve">Мероприятие 16. Строительство сетей уличного освещения  на пешеходном переходе ул. Калинина у дома ул. Калинина, 25 (с 2-х сторон) </t>
  </si>
  <si>
    <t xml:space="preserve">Мероприятие 17. Строительство сетей уличного освещения  на пешеходных переходах  ул. Парижской Коммуны-Кирова  </t>
  </si>
  <si>
    <t xml:space="preserve">Мероприятие 18. Строительство сетей уличного освещения  на пешеходном переходе ул. Калинина-Куйбышева </t>
  </si>
  <si>
    <t>Мероприятие 20. Строительство сетей уличного освещения  на пешеходном переходе ул. Куйбышева-Уральская</t>
  </si>
  <si>
    <t>Мероприятие 21. Строительство сетей уличного освещения  на пешеходном переходе ул. Кирова, 26</t>
  </si>
  <si>
    <t>Мероприятие 23. Строительство сетей уличного освещения  на пешеходном переходе ул. Ленина-Калинина</t>
  </si>
  <si>
    <t>Мероприятие 24. Строительство сетей уличного освещения  на пешеходном переходе ул. Дзержинского, 38 к маг."Магнит"</t>
  </si>
  <si>
    <t>Мероприятие 26. Строительство сетей уличного освещения д. Мурзинка, ул. Ленина</t>
  </si>
  <si>
    <t>Мероприятие 27. Строительство сетей уличного освещения д. Мурзинка, ул. Широкая</t>
  </si>
  <si>
    <t>Мероприятие 28. Строительство сетей уличного освещения д. Мурзинка, ул. Геологов</t>
  </si>
  <si>
    <t>Мероприятие 41. Строительство сетей уличного освещения д.Мурзинка, ул.Северная</t>
  </si>
  <si>
    <t>Мероприятие 42. Строительство сетей уличного освещения д.Мурзинка, ул.Уралмашевская</t>
  </si>
  <si>
    <t>Мероприятие 43. Строительство сетей уличного освещения д.Мурзинка, ул.Садовая</t>
  </si>
  <si>
    <t xml:space="preserve">Мероприятие 46. Строительство сетей уличного освещения от Металлистов, д.1 до перекрестка Строителей-Советская </t>
  </si>
  <si>
    <t>Мероприятие 60. Строительство сетей уличного освещения на тротуаре по ул.Кирова, ул.Ленина (от Кирова до Калинина)</t>
  </si>
  <si>
    <t>Мероприятие 102. Строительство сетей уличного освещения дороги от перекрестка Кирова-Бахтеева до пер.Пихтовый(до земельного участка с кадастровым номером 66:62:0107010:48)</t>
  </si>
  <si>
    <t xml:space="preserve">Мероприятие 103. Строительство сетей уличного освещения тротуара по ул.Школьников </t>
  </si>
  <si>
    <t>д. Мурзинка,ул.Широкая</t>
  </si>
  <si>
    <t>д.Мурзинка, ул.Родниковая</t>
  </si>
  <si>
    <t>д.Мурзинка, ул.Гвардейская</t>
  </si>
  <si>
    <t>д.Мурзинка, ул.Бажова</t>
  </si>
  <si>
    <t>д.Мурзинка, ул.Лесная</t>
  </si>
  <si>
    <t>д.Мурзинка, ул.Кирова</t>
  </si>
  <si>
    <t xml:space="preserve"> д.Мурзинка, ул.Столбовая</t>
  </si>
  <si>
    <t xml:space="preserve"> д.Мурзинка, ул.Полевая</t>
  </si>
  <si>
    <t xml:space="preserve"> д.Мурзинка,ул.Садовая</t>
  </si>
  <si>
    <t xml:space="preserve"> д.Мурзинка,улУралмашевская.</t>
  </si>
  <si>
    <t>д.Мурзинка, ул.Северная</t>
  </si>
  <si>
    <t xml:space="preserve"> Мурзинка, ул.Ленина</t>
  </si>
  <si>
    <t>д. Мурзинка,ул.Геологов</t>
  </si>
  <si>
    <t>д.Мурзинка, ул.ул.Морозова от дома №8 до дома №43б</t>
  </si>
  <si>
    <t>д.Мурзинка, ул.Набережная</t>
  </si>
  <si>
    <t xml:space="preserve"> д.Мурзинка, ул.Кварцевая</t>
  </si>
  <si>
    <t>д.Мурзинка, ул.Геологов от дома №26/2 до дома №44</t>
  </si>
  <si>
    <t xml:space="preserve"> д.Мурзинка, ул.Морозова от дома №15 до дома №28</t>
  </si>
  <si>
    <t>ул.Советская от ул.Калинина до Советская, 40.</t>
  </si>
  <si>
    <t>проуллк от Советская 40 до ул.Гагарина.</t>
  </si>
  <si>
    <t xml:space="preserve">Металлистов, д.1 до перекрестка Строителей-Советская </t>
  </si>
  <si>
    <t xml:space="preserve"> ул.Строителей от Державы до ул.Куйбышева.</t>
  </si>
  <si>
    <t>ул.Металлистов от ул.Строителей до  ул.Уральская (до дома Металлистов, 14).</t>
  </si>
  <si>
    <t>ул.Дзержинского от ул.Куйбышева до ул.Советская</t>
  </si>
  <si>
    <t xml:space="preserve"> ул.Куйбышева </t>
  </si>
  <si>
    <t>ул.Куйбышева от ул.Ленина до ул.Бахтеева</t>
  </si>
  <si>
    <t>городская площадь ул.Уральская</t>
  </si>
  <si>
    <t>ул.Свердлова</t>
  </si>
  <si>
    <t xml:space="preserve"> ул.Бахтеева</t>
  </si>
  <si>
    <t>ул.Калинина</t>
  </si>
  <si>
    <t>ул.Пар.Коммуны-стоянка у м-на «Верный».</t>
  </si>
  <si>
    <t>пожарный проулок от П.Коммуны до Энергетиков.</t>
  </si>
  <si>
    <t xml:space="preserve"> д. Коптяки ул. Солнечная</t>
  </si>
  <si>
    <t xml:space="preserve">проулок от ул. Гагарина до ул. Сосновая </t>
  </si>
  <si>
    <t>перекрестка Кирова-Бахтеева до пер.Пихтовый(до земельного участка с кадастровым номером 66:62:0107010:48)</t>
  </si>
  <si>
    <t xml:space="preserve">ул.Школьников </t>
  </si>
  <si>
    <t xml:space="preserve"> Дзержинского от ул.Калинина до ул.Куйбышева</t>
  </si>
  <si>
    <t>Мероприятие 104. Строительство сетей уличного освещения на  тротуаре по Дзержинского от ул.Калинина до ул.Куйбышева</t>
  </si>
  <si>
    <t>Мероприятие 64. Строительство сетей уличного освещения на  тротуаре по  ул.Калинина.</t>
  </si>
  <si>
    <t>Мероприятие 65. Строительство сетей уличного освещения на остановке Волна – с 2х сторон.</t>
  </si>
  <si>
    <t>Мероприятие 66. Строительство сетей уличного освещения на остановке ул.Калинина – с 2х сторон.</t>
  </si>
  <si>
    <t>Мероприятие 67. Строительство сетей уличного освещения на ул.Пар.Коммуны-стоянка у м-на «Верный».</t>
  </si>
  <si>
    <t>Мероприятие 68. Строительство сетей уличного освещения на пожарном проулке от П.Коммуны до Энергетиков.</t>
  </si>
  <si>
    <t xml:space="preserve">Мероприятие 69.Строительство сетей уличного освещения д. Коптяки ул. Солнечная
 </t>
  </si>
  <si>
    <t xml:space="preserve">Мероприятие 70. Строительство сетей уличного освещения д. Коптяки ул. Цветочная
 </t>
  </si>
  <si>
    <t xml:space="preserve">Мероприятие 71. Строительство сетей уличного освещения д. Коптяки ул. Озерная
 </t>
  </si>
  <si>
    <t xml:space="preserve">Мероприятие 72. Строительство сетей уличного освещения д. Коптяки ул. Сиреневая
 </t>
  </si>
  <si>
    <t xml:space="preserve">Мероприятие 73.Строительство сетей уличного освещения д. Коптяки ул. Братья Уфимцевых
 </t>
  </si>
  <si>
    <t xml:space="preserve">Мероприятие 74. Строительство сетей уличного освещения д. Коптяки ул. Зеленая
 </t>
  </si>
  <si>
    <t xml:space="preserve">Мероприятие 75.Строительство сетей уличного освещения д. Коптяки ул. Набережная
 </t>
  </si>
  <si>
    <t xml:space="preserve">Мероприятие 76.Строительство сетей уличного освещения д. Коптяки ул. Колхозная
 </t>
  </si>
  <si>
    <t xml:space="preserve">Мероприятие 77.Строительство сетей уличного освещения д. Коптяки ул. Верхняя
 </t>
  </si>
  <si>
    <t xml:space="preserve">Мероприятие 78.Строительство сетей уличного освещения д. Коптяки ул. Родниковая
 </t>
  </si>
  <si>
    <t xml:space="preserve">Мероприятие 79.Строительство сетей уличного освещения д. Коптяки ул. Центральная
 </t>
  </si>
  <si>
    <t xml:space="preserve">Мероприятие 80.Строительство сетей уличного освещения д. Коптяки, пос.Кирпичный
 </t>
  </si>
  <si>
    <t>Мероприятие 81.Строительство сетей уличного освещения ул. Гашева - Исетская</t>
  </si>
  <si>
    <t>Мероприятие 82.Строительство сетей уличного освещения ул. Кирова, 3-7(во дворе домов)</t>
  </si>
  <si>
    <t>Мероприятие 83.Строительство сетей уличного освещения ул. Ленина, 25, 27, 27-А (во дворе домов)</t>
  </si>
  <si>
    <t>Мероприятие 84.Строительство сетей уличного освещения  ул. Металлистов, пер. Металлистов, ул. Уральская, 2-2а</t>
  </si>
  <si>
    <t>Мероприятие 85.Строительство сетей уличного освещения  ул. Дзержинского</t>
  </si>
  <si>
    <t>Мероприятие 86. Строительство сетей уличного освещения  ул. Садовая</t>
  </si>
  <si>
    <t xml:space="preserve">Мероприятие 87.Строительство сетей уличного освещения Проулок от ул. Советская до ул. Металлистов </t>
  </si>
  <si>
    <t>Мероприятие 88.Строительство сетей уличного освещения Проулок от ул. Советская до ул. Восточная (3 шт.)</t>
  </si>
  <si>
    <t>Мероприятие 89.Строительство сетей уличного освещения Проулок от ул. Металлистов до ул. Гагарина</t>
  </si>
  <si>
    <t>Мероприятие 90.Строительство сетей уличного освещения Проулок от ул. Советская (м-н ФорКоп) до ул. Гагарина</t>
  </si>
  <si>
    <t xml:space="preserve">Мероприятие 91.Строительство сетей уличного освещения Проулок от ул. Гагарина до ул. Сосновая </t>
  </si>
  <si>
    <t>Мероприятие 92.Строительство сетей уличного освещения ул. Бажова</t>
  </si>
  <si>
    <t>Мероприятие 93.Строительство сетей уличного освещения  ул. Железнодорожников</t>
  </si>
  <si>
    <t>Мероприятие 94.Строительство сетей уличного освещения  ул. Строителей, 12, 14</t>
  </si>
  <si>
    <t>Мероприятие 95.Строительство сетей уличного освещения  ул. Куйбышева, 13-17</t>
  </si>
  <si>
    <t xml:space="preserve">Мероприятие 96.Строительство сетей уличного освещения ул.2-е отделение совхоза, Черемшанка </t>
  </si>
  <si>
    <t>Мероприятие 97.Строительство сетей уличного освещения ул.Парижской коммуны, 4 (до к/т Волна)</t>
  </si>
  <si>
    <t>Мероприятие 98.Строительство сетей уличного освещения ул. Куйбышева, 4, 6, ДДТ, ул. Калинина, 10</t>
  </si>
  <si>
    <t>Мероприятие 99.Строительство сетей уличного освещения пер.Безымянный</t>
  </si>
  <si>
    <t>Мероприятие 100. Строительство сетей уличного освещения дороги и тротуара по ул.Бахтеева от д.8 до д.5 по ул.Лесная, в границах змельного участка №66:62:0301001:1225 к домам Лесная, д.4/1, д.4/2</t>
  </si>
  <si>
    <t>Мероприятие 101. Строительство сетей уличного освещения тротуара от ул.Школьников до дома №8 по ул.Набережная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</si>
</sst>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9">
    <font>
      <sz val="11"/>
      <color theme="1"/>
      <name val="Calibri"/>
      <charset val="134"/>
      <scheme val="minor"/>
    </font>
    <font>
      <sz val="11"/>
      <color theme="1"/>
      <name val="Liberation Serif"/>
      <family val="1"/>
      <charset val="204"/>
    </font>
    <font>
      <b/>
      <sz val="11"/>
      <name val="Liberation Serif"/>
      <family val="1"/>
      <charset val="204"/>
    </font>
    <font>
      <sz val="11"/>
      <name val="Liberation Serif"/>
      <family val="1"/>
      <charset val="204"/>
    </font>
    <font>
      <sz val="12"/>
      <color theme="1"/>
      <name val="Liberation Serif"/>
      <family val="1"/>
      <charset val="204"/>
    </font>
    <font>
      <sz val="12"/>
      <name val="Liberation Serif"/>
      <family val="1"/>
      <charset val="204"/>
    </font>
    <font>
      <sz val="10"/>
      <name val="Liberation Serif"/>
      <family val="1"/>
      <charset val="204"/>
    </font>
    <font>
      <sz val="10"/>
      <color rgb="FFFF0000"/>
      <name val="Liberation Serif"/>
      <family val="1"/>
      <charset val="204"/>
    </font>
    <font>
      <b/>
      <sz val="10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center"/>
    </xf>
    <xf numFmtId="2" fontId="1" fillId="2" borderId="0" xfId="0" applyNumberFormat="1" applyFont="1" applyFill="1" applyAlignment="1">
      <alignment horizontal="center" vertical="center" wrapText="1"/>
    </xf>
    <xf numFmtId="2" fontId="1" fillId="2" borderId="0" xfId="0" applyNumberFormat="1" applyFont="1" applyFill="1" applyAlignment="1">
      <alignment horizontal="left" vertical="center" wrapText="1"/>
    </xf>
    <xf numFmtId="2" fontId="1" fillId="2" borderId="0" xfId="0" applyNumberFormat="1" applyFont="1" applyFill="1" applyAlignment="1">
      <alignment horizontal="left" vertical="center" wrapText="1"/>
    </xf>
    <xf numFmtId="0" fontId="4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2" fontId="4" fillId="2" borderId="0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/>
    </xf>
    <xf numFmtId="2" fontId="6" fillId="2" borderId="1" xfId="0" applyNumberFormat="1" applyFont="1" applyFill="1" applyBorder="1" applyAlignment="1">
      <alignment horizontal="center" vertical="top" wrapText="1"/>
    </xf>
    <xf numFmtId="2" fontId="6" fillId="2" borderId="0" xfId="0" applyNumberFormat="1" applyFont="1" applyFill="1"/>
    <xf numFmtId="2" fontId="7" fillId="2" borderId="1" xfId="0" applyNumberFormat="1" applyFont="1" applyFill="1" applyBorder="1" applyAlignment="1">
      <alignment horizontal="center" vertical="top" wrapText="1"/>
    </xf>
    <xf numFmtId="165" fontId="6" fillId="2" borderId="1" xfId="0" applyNumberFormat="1" applyFont="1" applyFill="1" applyBorder="1" applyAlignment="1">
      <alignment horizontal="center" vertical="top" wrapText="1"/>
    </xf>
    <xf numFmtId="2" fontId="5" fillId="2" borderId="0" xfId="0" applyNumberFormat="1" applyFont="1" applyFill="1" applyBorder="1" applyAlignment="1">
      <alignment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2" borderId="1" xfId="0" applyFont="1" applyFill="1" applyBorder="1" applyAlignment="1">
      <alignment vertical="top" wrapText="1"/>
    </xf>
    <xf numFmtId="0" fontId="5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2" fontId="4" fillId="2" borderId="0" xfId="0" applyNumberFormat="1" applyFont="1" applyFill="1" applyBorder="1"/>
    <xf numFmtId="2" fontId="1" fillId="2" borderId="0" xfId="0" applyNumberFormat="1" applyFont="1" applyFill="1"/>
    <xf numFmtId="2" fontId="6" fillId="2" borderId="1" xfId="0" applyNumberFormat="1" applyFont="1" applyFill="1" applyBorder="1" applyAlignment="1">
      <alignment vertical="top"/>
    </xf>
    <xf numFmtId="0" fontId="6" fillId="2" borderId="1" xfId="0" applyFont="1" applyFill="1" applyBorder="1"/>
    <xf numFmtId="2" fontId="6" fillId="2" borderId="2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2" fontId="8" fillId="2" borderId="1" xfId="0" applyNumberFormat="1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/>
    </xf>
    <xf numFmtId="2" fontId="6" fillId="2" borderId="1" xfId="0" applyNumberFormat="1" applyFont="1" applyFill="1" applyBorder="1" applyAlignment="1">
      <alignment horizontal="center" vertical="top"/>
    </xf>
    <xf numFmtId="4" fontId="6" fillId="2" borderId="1" xfId="0" applyNumberFormat="1" applyFont="1" applyFill="1" applyBorder="1" applyAlignment="1">
      <alignment horizontal="center" vertical="top"/>
    </xf>
    <xf numFmtId="4" fontId="6" fillId="2" borderId="2" xfId="0" applyNumberFormat="1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 wrapText="1"/>
    </xf>
    <xf numFmtId="2" fontId="6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9"/>
  <sheetViews>
    <sheetView tabSelected="1" view="pageBreakPreview" zoomScaleNormal="100" zoomScaleSheetLayoutView="100" workbookViewId="0">
      <selection activeCell="J12" sqref="J12"/>
    </sheetView>
  </sheetViews>
  <sheetFormatPr defaultColWidth="9" defaultRowHeight="15"/>
  <cols>
    <col min="1" max="1" width="4.85546875" style="1" customWidth="1"/>
    <col min="2" max="2" width="31.42578125" style="1" customWidth="1"/>
    <col min="3" max="3" width="13.7109375" style="2" customWidth="1"/>
    <col min="4" max="4" width="9.28515625" style="2" customWidth="1"/>
    <col min="5" max="5" width="12.28515625" style="2" customWidth="1"/>
    <col min="6" max="6" width="4.28515625" style="2" customWidth="1"/>
    <col min="7" max="7" width="4.140625" style="2" customWidth="1"/>
    <col min="8" max="8" width="7.140625" style="2" customWidth="1"/>
    <col min="9" max="9" width="7.7109375" style="2" customWidth="1"/>
    <col min="10" max="10" width="9.5703125" style="2" customWidth="1"/>
    <col min="11" max="11" width="9.85546875" style="2" customWidth="1"/>
    <col min="12" max="13" width="9.7109375" style="2" customWidth="1"/>
    <col min="14" max="14" width="9.85546875" style="2" customWidth="1"/>
    <col min="15" max="15" width="10.28515625" style="2" customWidth="1"/>
    <col min="16" max="16" width="11" style="2" customWidth="1"/>
    <col min="17" max="17" width="9.85546875" style="2" customWidth="1"/>
    <col min="18" max="18" width="11.5703125" style="2" customWidth="1"/>
    <col min="19" max="20" width="11" style="2" customWidth="1"/>
    <col min="21" max="21" width="10.140625" style="2" customWidth="1"/>
    <col min="22" max="22" width="10.28515625" style="2" customWidth="1"/>
    <col min="23" max="23" width="9.7109375" style="1" customWidth="1"/>
    <col min="24" max="24" width="11.5703125" style="1" customWidth="1"/>
    <col min="25" max="16384" width="9" style="1"/>
  </cols>
  <sheetData>
    <row r="1" spans="1:25">
      <c r="L1" s="3"/>
      <c r="M1" s="4"/>
      <c r="N1" s="5" t="s">
        <v>0</v>
      </c>
      <c r="O1" s="6"/>
      <c r="P1" s="4"/>
      <c r="Q1" s="4"/>
      <c r="R1" s="4"/>
      <c r="S1" s="4"/>
      <c r="T1" s="4"/>
      <c r="U1" s="4"/>
      <c r="V1" s="4"/>
      <c r="W1" s="7"/>
      <c r="X1" s="8"/>
      <c r="Y1" s="8"/>
    </row>
    <row r="2" spans="1:25">
      <c r="L2" s="9"/>
      <c r="M2" s="10"/>
      <c r="N2" s="10" t="s">
        <v>1</v>
      </c>
      <c r="O2" s="10"/>
      <c r="P2" s="10"/>
      <c r="Q2" s="10"/>
      <c r="R2" s="10"/>
      <c r="S2" s="10"/>
      <c r="T2" s="10"/>
      <c r="U2" s="10"/>
      <c r="V2" s="10"/>
      <c r="W2" s="11"/>
      <c r="X2" s="12"/>
      <c r="Y2" s="12"/>
    </row>
    <row r="3" spans="1:25" ht="30" customHeight="1">
      <c r="K3" s="13"/>
      <c r="L3" s="13"/>
      <c r="M3" s="14"/>
      <c r="N3" s="15" t="s">
        <v>2</v>
      </c>
      <c r="O3" s="15"/>
      <c r="P3" s="15"/>
      <c r="Q3" s="15"/>
      <c r="R3" s="15"/>
      <c r="S3" s="15"/>
      <c r="T3" s="15"/>
      <c r="U3" s="15"/>
      <c r="V3" s="15"/>
      <c r="W3" s="13"/>
      <c r="X3" s="16"/>
      <c r="Y3" s="16"/>
    </row>
    <row r="4" spans="1:25" ht="15.75">
      <c r="A4" s="17"/>
      <c r="J4" s="13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9"/>
    </row>
    <row r="5" spans="1:25" ht="15.75">
      <c r="A5" s="17"/>
      <c r="J5" s="13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9"/>
    </row>
    <row r="6" spans="1:25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"/>
    </row>
    <row r="7" spans="1:25">
      <c r="A7" s="20" t="s">
        <v>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"/>
    </row>
    <row r="8" spans="1:25">
      <c r="A8" s="20" t="s">
        <v>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"/>
    </row>
    <row r="9" spans="1:25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"/>
    </row>
    <row r="10" spans="1:25" ht="2.25" customHeight="1">
      <c r="A10" s="17"/>
    </row>
    <row r="11" spans="1:25" ht="189.75" customHeight="1">
      <c r="A11" s="21" t="s">
        <v>7</v>
      </c>
      <c r="B11" s="21" t="s">
        <v>8</v>
      </c>
      <c r="C11" s="21" t="s">
        <v>9</v>
      </c>
      <c r="D11" s="21" t="s">
        <v>10</v>
      </c>
      <c r="E11" s="21" t="s">
        <v>11</v>
      </c>
      <c r="F11" s="21"/>
      <c r="G11" s="21"/>
      <c r="H11" s="21" t="s">
        <v>12</v>
      </c>
      <c r="I11" s="21"/>
      <c r="J11" s="21" t="s">
        <v>13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2"/>
    </row>
    <row r="12" spans="1:25" ht="176.25" customHeight="1">
      <c r="A12" s="21"/>
      <c r="B12" s="21"/>
      <c r="C12" s="21"/>
      <c r="D12" s="21"/>
      <c r="E12" s="23" t="s">
        <v>14</v>
      </c>
      <c r="F12" s="21" t="s">
        <v>15</v>
      </c>
      <c r="G12" s="21"/>
      <c r="H12" s="23" t="s">
        <v>16</v>
      </c>
      <c r="I12" s="23" t="s">
        <v>17</v>
      </c>
      <c r="J12" s="23" t="s">
        <v>18</v>
      </c>
      <c r="K12" s="23">
        <v>2017</v>
      </c>
      <c r="L12" s="23">
        <v>2018</v>
      </c>
      <c r="M12" s="23">
        <v>2019</v>
      </c>
      <c r="N12" s="23">
        <v>2020</v>
      </c>
      <c r="O12" s="23">
        <v>2021</v>
      </c>
      <c r="P12" s="23">
        <v>2022</v>
      </c>
      <c r="Q12" s="23">
        <v>2023</v>
      </c>
      <c r="R12" s="23">
        <v>2024</v>
      </c>
      <c r="S12" s="23">
        <v>2025</v>
      </c>
      <c r="T12" s="23">
        <v>2026</v>
      </c>
      <c r="U12" s="23">
        <v>2027</v>
      </c>
      <c r="V12" s="23">
        <v>2028</v>
      </c>
      <c r="W12" s="22"/>
    </row>
    <row r="13" spans="1:25" ht="31.5" customHeight="1">
      <c r="A13" s="23">
        <v>1</v>
      </c>
      <c r="B13" s="23">
        <v>2</v>
      </c>
      <c r="C13" s="23">
        <v>3</v>
      </c>
      <c r="D13" s="23">
        <v>4</v>
      </c>
      <c r="E13" s="23">
        <v>5</v>
      </c>
      <c r="F13" s="21">
        <v>6</v>
      </c>
      <c r="G13" s="21"/>
      <c r="H13" s="23">
        <v>7</v>
      </c>
      <c r="I13" s="23">
        <v>8</v>
      </c>
      <c r="J13" s="23">
        <v>9</v>
      </c>
      <c r="K13" s="23">
        <v>10</v>
      </c>
      <c r="L13" s="23">
        <v>11</v>
      </c>
      <c r="M13" s="23">
        <v>12</v>
      </c>
      <c r="N13" s="23">
        <v>13</v>
      </c>
      <c r="O13" s="23">
        <v>14</v>
      </c>
      <c r="P13" s="23">
        <v>15</v>
      </c>
      <c r="Q13" s="23">
        <v>16</v>
      </c>
      <c r="R13" s="23">
        <v>17</v>
      </c>
      <c r="S13" s="23">
        <v>18</v>
      </c>
      <c r="T13" s="23">
        <v>19</v>
      </c>
      <c r="U13" s="23">
        <v>20</v>
      </c>
      <c r="V13" s="23">
        <v>21</v>
      </c>
      <c r="W13" s="22"/>
    </row>
    <row r="14" spans="1:25">
      <c r="A14" s="21" t="s">
        <v>19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2"/>
    </row>
    <row r="15" spans="1:25" hidden="1">
      <c r="A15" s="23"/>
      <c r="B15" s="23"/>
      <c r="C15" s="23"/>
      <c r="D15" s="23"/>
      <c r="E15" s="23"/>
      <c r="F15" s="24"/>
      <c r="G15" s="25"/>
      <c r="H15" s="23"/>
      <c r="I15" s="23"/>
      <c r="J15" s="26">
        <f>SUM(J16:J118)</f>
        <v>81952.869133333341</v>
      </c>
      <c r="K15" s="26">
        <f>SUM(K16:K118)</f>
        <v>1565</v>
      </c>
      <c r="L15" s="26">
        <f t="shared" ref="K15:V15" si="0">SUM(L16:L118)</f>
        <v>1844.5</v>
      </c>
      <c r="M15" s="26">
        <f t="shared" si="0"/>
        <v>0</v>
      </c>
      <c r="N15" s="26">
        <f t="shared" si="0"/>
        <v>3354.4</v>
      </c>
      <c r="O15" s="26">
        <f t="shared" si="0"/>
        <v>3438.2220000000002</v>
      </c>
      <c r="P15" s="26">
        <f t="shared" si="0"/>
        <v>20390.686799999999</v>
      </c>
      <c r="Q15" s="26">
        <f t="shared" si="0"/>
        <v>8563.2999999999993</v>
      </c>
      <c r="R15" s="26">
        <f t="shared" si="0"/>
        <v>7589.0999999999995</v>
      </c>
      <c r="S15" s="26">
        <f t="shared" si="0"/>
        <v>7595.2933333333322</v>
      </c>
      <c r="T15" s="26">
        <f t="shared" si="0"/>
        <v>7748.9316666666664</v>
      </c>
      <c r="U15" s="26">
        <f t="shared" si="0"/>
        <v>6132.3600000000006</v>
      </c>
      <c r="V15" s="26">
        <f t="shared" si="0"/>
        <v>13731.075333333334</v>
      </c>
      <c r="W15" s="22"/>
    </row>
    <row r="16" spans="1:25" ht="144.75" customHeight="1">
      <c r="A16" s="27">
        <v>1</v>
      </c>
      <c r="B16" s="28" t="s">
        <v>117</v>
      </c>
      <c r="C16" s="29" t="s">
        <v>20</v>
      </c>
      <c r="D16" s="29" t="s">
        <v>21</v>
      </c>
      <c r="E16" s="30">
        <f>J16</f>
        <v>940.45</v>
      </c>
      <c r="F16" s="31"/>
      <c r="G16" s="32"/>
      <c r="H16" s="29">
        <v>2022</v>
      </c>
      <c r="I16" s="29">
        <f>H16</f>
        <v>2022</v>
      </c>
      <c r="J16" s="33">
        <f>SUM(K16:V16)</f>
        <v>940.45</v>
      </c>
      <c r="K16" s="34"/>
      <c r="L16" s="34"/>
      <c r="M16" s="34"/>
      <c r="N16" s="34"/>
      <c r="O16" s="35"/>
      <c r="P16" s="36">
        <v>940.45</v>
      </c>
      <c r="Q16" s="36"/>
      <c r="R16" s="37"/>
      <c r="S16" s="38"/>
      <c r="T16" s="36"/>
      <c r="U16" s="36"/>
      <c r="V16" s="36"/>
      <c r="W16" s="22"/>
    </row>
    <row r="17" spans="1:23" ht="121.5" customHeight="1">
      <c r="A17" s="27">
        <f>A16+1</f>
        <v>2</v>
      </c>
      <c r="B17" s="28" t="s">
        <v>118</v>
      </c>
      <c r="C17" s="29" t="s">
        <v>22</v>
      </c>
      <c r="D17" s="29" t="s">
        <v>21</v>
      </c>
      <c r="E17" s="30">
        <f t="shared" ref="E17:E80" si="1">J17</f>
        <v>794.65</v>
      </c>
      <c r="F17" s="31"/>
      <c r="G17" s="32"/>
      <c r="H17" s="29">
        <v>2021</v>
      </c>
      <c r="I17" s="29">
        <f t="shared" ref="I17:I118" si="2">H17</f>
        <v>2021</v>
      </c>
      <c r="J17" s="33">
        <f t="shared" ref="J17:J80" si="3">SUM(K17:V17)</f>
        <v>794.65</v>
      </c>
      <c r="K17" s="34"/>
      <c r="L17" s="34"/>
      <c r="M17" s="34"/>
      <c r="N17" s="34"/>
      <c r="O17" s="36">
        <v>794.65</v>
      </c>
      <c r="P17" s="39"/>
      <c r="Q17" s="36"/>
      <c r="R17" s="36"/>
      <c r="S17" s="36"/>
      <c r="T17" s="36"/>
      <c r="U17" s="36"/>
      <c r="V17" s="36"/>
      <c r="W17" s="40"/>
    </row>
    <row r="18" spans="1:23" ht="107.25" customHeight="1">
      <c r="A18" s="27">
        <f t="shared" ref="A18:A81" si="4">A17+1</f>
        <v>3</v>
      </c>
      <c r="B18" s="28" t="s">
        <v>119</v>
      </c>
      <c r="C18" s="29" t="s">
        <v>23</v>
      </c>
      <c r="D18" s="29" t="s">
        <v>21</v>
      </c>
      <c r="E18" s="30">
        <f t="shared" si="1"/>
        <v>1861.08</v>
      </c>
      <c r="F18" s="31"/>
      <c r="G18" s="32"/>
      <c r="H18" s="29">
        <v>2021</v>
      </c>
      <c r="I18" s="29">
        <f t="shared" si="2"/>
        <v>2021</v>
      </c>
      <c r="J18" s="33">
        <f t="shared" si="3"/>
        <v>1861.08</v>
      </c>
      <c r="K18" s="34"/>
      <c r="L18" s="34"/>
      <c r="M18" s="34"/>
      <c r="N18" s="34"/>
      <c r="O18" s="36">
        <v>1861.08</v>
      </c>
      <c r="P18" s="36"/>
      <c r="Q18" s="36"/>
      <c r="R18" s="36"/>
      <c r="S18" s="36"/>
      <c r="T18" s="36"/>
      <c r="U18" s="36"/>
      <c r="V18" s="36"/>
      <c r="W18" s="40"/>
    </row>
    <row r="19" spans="1:23" ht="122.25" customHeight="1">
      <c r="A19" s="27">
        <f t="shared" si="4"/>
        <v>4</v>
      </c>
      <c r="B19" s="28" t="s">
        <v>120</v>
      </c>
      <c r="C19" s="29" t="s">
        <v>24</v>
      </c>
      <c r="D19" s="29" t="s">
        <v>21</v>
      </c>
      <c r="E19" s="30">
        <f t="shared" si="1"/>
        <v>567.48</v>
      </c>
      <c r="F19" s="31"/>
      <c r="G19" s="32"/>
      <c r="H19" s="29">
        <v>2021</v>
      </c>
      <c r="I19" s="29">
        <f t="shared" si="2"/>
        <v>2021</v>
      </c>
      <c r="J19" s="33">
        <f t="shared" si="3"/>
        <v>567.48</v>
      </c>
      <c r="K19" s="34"/>
      <c r="L19" s="34"/>
      <c r="M19" s="34"/>
      <c r="N19" s="34"/>
      <c r="O19" s="36">
        <v>567.48</v>
      </c>
      <c r="P19" s="36"/>
      <c r="Q19" s="36"/>
      <c r="R19" s="36"/>
      <c r="S19" s="36"/>
      <c r="T19" s="36"/>
      <c r="U19" s="36"/>
      <c r="V19" s="36"/>
      <c r="W19" s="41"/>
    </row>
    <row r="20" spans="1:23" ht="95.25" customHeight="1">
      <c r="A20" s="27">
        <f t="shared" si="4"/>
        <v>5</v>
      </c>
      <c r="B20" s="28" t="s">
        <v>121</v>
      </c>
      <c r="C20" s="29" t="s">
        <v>25</v>
      </c>
      <c r="D20" s="29" t="s">
        <v>21</v>
      </c>
      <c r="E20" s="30">
        <f t="shared" si="1"/>
        <v>842</v>
      </c>
      <c r="F20" s="31"/>
      <c r="G20" s="32"/>
      <c r="H20" s="29">
        <v>2022</v>
      </c>
      <c r="I20" s="29">
        <f t="shared" si="2"/>
        <v>2022</v>
      </c>
      <c r="J20" s="33">
        <f t="shared" si="3"/>
        <v>842</v>
      </c>
      <c r="K20" s="34"/>
      <c r="L20" s="34"/>
      <c r="M20" s="34"/>
      <c r="N20" s="34"/>
      <c r="O20" s="35"/>
      <c r="P20" s="36">
        <v>842</v>
      </c>
      <c r="Q20" s="36"/>
      <c r="R20" s="35"/>
      <c r="S20" s="42"/>
      <c r="T20" s="36"/>
      <c r="U20" s="36"/>
      <c r="V20" s="36"/>
      <c r="W20" s="41"/>
    </row>
    <row r="21" spans="1:23" ht="84" customHeight="1">
      <c r="A21" s="27">
        <f t="shared" si="4"/>
        <v>6</v>
      </c>
      <c r="B21" s="28" t="s">
        <v>122</v>
      </c>
      <c r="C21" s="29" t="s">
        <v>26</v>
      </c>
      <c r="D21" s="29" t="s">
        <v>21</v>
      </c>
      <c r="E21" s="30">
        <f t="shared" si="1"/>
        <v>378.72</v>
      </c>
      <c r="F21" s="31"/>
      <c r="G21" s="32"/>
      <c r="H21" s="29">
        <v>2022</v>
      </c>
      <c r="I21" s="29">
        <f t="shared" si="2"/>
        <v>2022</v>
      </c>
      <c r="J21" s="33">
        <f t="shared" si="3"/>
        <v>378.72</v>
      </c>
      <c r="K21" s="34"/>
      <c r="L21" s="34"/>
      <c r="M21" s="34"/>
      <c r="N21" s="34"/>
      <c r="O21" s="36"/>
      <c r="P21" s="36">
        <v>378.72</v>
      </c>
      <c r="Q21" s="36"/>
      <c r="R21" s="36"/>
      <c r="S21" s="36"/>
      <c r="T21" s="36"/>
      <c r="U21" s="36"/>
      <c r="V21" s="36"/>
      <c r="W21" s="41"/>
    </row>
    <row r="22" spans="1:23" ht="92.25" customHeight="1">
      <c r="A22" s="27">
        <f t="shared" si="4"/>
        <v>7</v>
      </c>
      <c r="B22" s="28" t="s">
        <v>123</v>
      </c>
      <c r="C22" s="29" t="s">
        <v>27</v>
      </c>
      <c r="D22" s="29" t="s">
        <v>21</v>
      </c>
      <c r="E22" s="30">
        <f t="shared" si="1"/>
        <v>353.6</v>
      </c>
      <c r="F22" s="31"/>
      <c r="G22" s="32"/>
      <c r="H22" s="29">
        <v>2023</v>
      </c>
      <c r="I22" s="29">
        <v>2022</v>
      </c>
      <c r="J22" s="33">
        <f t="shared" si="3"/>
        <v>353.6</v>
      </c>
      <c r="K22" s="34"/>
      <c r="L22" s="34"/>
      <c r="M22" s="34"/>
      <c r="N22" s="34"/>
      <c r="O22" s="36"/>
      <c r="P22" s="35"/>
      <c r="Q22" s="36">
        <v>353.6</v>
      </c>
      <c r="R22" s="36"/>
      <c r="S22" s="36"/>
      <c r="T22" s="36"/>
      <c r="U22" s="36"/>
      <c r="V22" s="36"/>
      <c r="W22" s="41"/>
    </row>
    <row r="23" spans="1:23" ht="93" customHeight="1">
      <c r="A23" s="27">
        <f t="shared" si="4"/>
        <v>8</v>
      </c>
      <c r="B23" s="28" t="s">
        <v>124</v>
      </c>
      <c r="C23" s="29" t="s">
        <v>28</v>
      </c>
      <c r="D23" s="29" t="s">
        <v>21</v>
      </c>
      <c r="E23" s="30">
        <f t="shared" si="1"/>
        <v>2020.55</v>
      </c>
      <c r="F23" s="31"/>
      <c r="G23" s="32"/>
      <c r="H23" s="29">
        <v>2023</v>
      </c>
      <c r="I23" s="29">
        <f t="shared" si="2"/>
        <v>2023</v>
      </c>
      <c r="J23" s="33">
        <f t="shared" si="3"/>
        <v>2020.55</v>
      </c>
      <c r="K23" s="34"/>
      <c r="L23" s="34"/>
      <c r="M23" s="34"/>
      <c r="N23" s="34"/>
      <c r="O23" s="36"/>
      <c r="P23" s="35"/>
      <c r="Q23" s="36">
        <v>2020.55</v>
      </c>
      <c r="R23" s="36"/>
      <c r="S23" s="36"/>
      <c r="T23" s="36"/>
      <c r="U23" s="36"/>
      <c r="V23" s="36"/>
      <c r="W23" s="41"/>
    </row>
    <row r="24" spans="1:23" ht="107.25" customHeight="1">
      <c r="A24" s="27">
        <f t="shared" si="4"/>
        <v>9</v>
      </c>
      <c r="B24" s="28" t="s">
        <v>125</v>
      </c>
      <c r="C24" s="29" t="s">
        <v>29</v>
      </c>
      <c r="D24" s="29" t="s">
        <v>21</v>
      </c>
      <c r="E24" s="30">
        <f t="shared" si="1"/>
        <v>227.31</v>
      </c>
      <c r="F24" s="31"/>
      <c r="G24" s="32"/>
      <c r="H24" s="29">
        <v>2023</v>
      </c>
      <c r="I24" s="29">
        <f t="shared" si="2"/>
        <v>2023</v>
      </c>
      <c r="J24" s="33">
        <f t="shared" si="3"/>
        <v>227.31</v>
      </c>
      <c r="K24" s="43"/>
      <c r="L24" s="43"/>
      <c r="M24" s="43"/>
      <c r="N24" s="43"/>
      <c r="O24" s="36"/>
      <c r="P24" s="35"/>
      <c r="Q24" s="36">
        <v>227.31</v>
      </c>
      <c r="R24" s="36"/>
      <c r="S24" s="36"/>
      <c r="T24" s="36"/>
      <c r="U24" s="36"/>
      <c r="V24" s="36"/>
      <c r="W24" s="41"/>
    </row>
    <row r="25" spans="1:23" ht="107.25" customHeight="1">
      <c r="A25" s="27">
        <f t="shared" si="4"/>
        <v>10</v>
      </c>
      <c r="B25" s="28" t="s">
        <v>126</v>
      </c>
      <c r="C25" s="29" t="s">
        <v>30</v>
      </c>
      <c r="D25" s="29" t="s">
        <v>21</v>
      </c>
      <c r="E25" s="30">
        <f t="shared" si="1"/>
        <v>378.85</v>
      </c>
      <c r="F25" s="31"/>
      <c r="G25" s="32"/>
      <c r="H25" s="27">
        <v>2023</v>
      </c>
      <c r="I25" s="27">
        <f t="shared" si="2"/>
        <v>2023</v>
      </c>
      <c r="J25" s="33">
        <f t="shared" si="3"/>
        <v>378.85</v>
      </c>
      <c r="K25" s="43"/>
      <c r="L25" s="43"/>
      <c r="M25" s="43"/>
      <c r="N25" s="43"/>
      <c r="O25" s="36"/>
      <c r="P25" s="35"/>
      <c r="Q25" s="36">
        <v>378.85</v>
      </c>
      <c r="R25" s="36"/>
      <c r="S25" s="36"/>
      <c r="T25" s="36"/>
      <c r="U25" s="36"/>
      <c r="V25" s="36"/>
      <c r="W25" s="41"/>
    </row>
    <row r="26" spans="1:23" ht="107.25" customHeight="1">
      <c r="A26" s="27">
        <f t="shared" si="4"/>
        <v>11</v>
      </c>
      <c r="B26" s="28" t="s">
        <v>127</v>
      </c>
      <c r="C26" s="29" t="s">
        <v>31</v>
      </c>
      <c r="D26" s="29" t="s">
        <v>21</v>
      </c>
      <c r="E26" s="30">
        <f t="shared" si="1"/>
        <v>530.39</v>
      </c>
      <c r="F26" s="31"/>
      <c r="G26" s="32"/>
      <c r="H26" s="27">
        <v>2023</v>
      </c>
      <c r="I26" s="27">
        <f t="shared" si="2"/>
        <v>2023</v>
      </c>
      <c r="J26" s="33">
        <f t="shared" si="3"/>
        <v>530.39</v>
      </c>
      <c r="K26" s="43"/>
      <c r="L26" s="43"/>
      <c r="M26" s="43"/>
      <c r="N26" s="43"/>
      <c r="O26" s="36"/>
      <c r="P26" s="36"/>
      <c r="Q26" s="36">
        <v>530.39</v>
      </c>
      <c r="R26" s="36"/>
      <c r="S26" s="36"/>
      <c r="T26" s="36"/>
      <c r="U26" s="36"/>
      <c r="V26" s="36"/>
      <c r="W26" s="41"/>
    </row>
    <row r="27" spans="1:23" ht="107.25" customHeight="1">
      <c r="A27" s="27">
        <f t="shared" si="4"/>
        <v>12</v>
      </c>
      <c r="B27" s="28" t="s">
        <v>128</v>
      </c>
      <c r="C27" s="29" t="s">
        <v>32</v>
      </c>
      <c r="D27" s="29" t="s">
        <v>21</v>
      </c>
      <c r="E27" s="30">
        <f t="shared" si="1"/>
        <v>952.18</v>
      </c>
      <c r="F27" s="31"/>
      <c r="G27" s="32"/>
      <c r="H27" s="27">
        <v>2022</v>
      </c>
      <c r="I27" s="27">
        <f t="shared" si="2"/>
        <v>2022</v>
      </c>
      <c r="J27" s="33">
        <f t="shared" si="3"/>
        <v>952.18</v>
      </c>
      <c r="K27" s="43"/>
      <c r="L27" s="43"/>
      <c r="M27" s="43"/>
      <c r="N27" s="43"/>
      <c r="O27" s="36"/>
      <c r="P27" s="36">
        <v>952.18</v>
      </c>
      <c r="Q27" s="36"/>
      <c r="R27" s="36"/>
      <c r="S27" s="36"/>
      <c r="T27" s="36"/>
      <c r="U27" s="36"/>
      <c r="V27" s="36"/>
      <c r="W27" s="41"/>
    </row>
    <row r="28" spans="1:23" ht="107.25" customHeight="1">
      <c r="A28" s="27">
        <f t="shared" si="4"/>
        <v>13</v>
      </c>
      <c r="B28" s="28" t="s">
        <v>129</v>
      </c>
      <c r="C28" s="29" t="s">
        <v>33</v>
      </c>
      <c r="D28" s="29" t="s">
        <v>21</v>
      </c>
      <c r="E28" s="30">
        <f t="shared" si="1"/>
        <v>353.6</v>
      </c>
      <c r="F28" s="31"/>
      <c r="G28" s="32"/>
      <c r="H28" s="27">
        <v>2024</v>
      </c>
      <c r="I28" s="27">
        <f t="shared" si="2"/>
        <v>2024</v>
      </c>
      <c r="J28" s="33">
        <f t="shared" si="3"/>
        <v>353.6</v>
      </c>
      <c r="K28" s="43"/>
      <c r="L28" s="43"/>
      <c r="M28" s="43"/>
      <c r="N28" s="43"/>
      <c r="O28" s="36"/>
      <c r="P28" s="36"/>
      <c r="Q28" s="35"/>
      <c r="R28" s="36">
        <v>353.6</v>
      </c>
      <c r="S28" s="36"/>
      <c r="T28" s="36"/>
      <c r="U28" s="36"/>
      <c r="V28" s="36"/>
      <c r="W28" s="41"/>
    </row>
    <row r="29" spans="1:23" ht="115.5" customHeight="1">
      <c r="A29" s="27">
        <f t="shared" si="4"/>
        <v>14</v>
      </c>
      <c r="B29" s="28" t="s">
        <v>130</v>
      </c>
      <c r="C29" s="29" t="s">
        <v>34</v>
      </c>
      <c r="D29" s="29" t="s">
        <v>21</v>
      </c>
      <c r="E29" s="30">
        <f t="shared" si="1"/>
        <v>189.16</v>
      </c>
      <c r="F29" s="31"/>
      <c r="G29" s="32"/>
      <c r="H29" s="27">
        <v>2023</v>
      </c>
      <c r="I29" s="27">
        <f t="shared" si="2"/>
        <v>2023</v>
      </c>
      <c r="J29" s="33">
        <f t="shared" si="3"/>
        <v>189.16</v>
      </c>
      <c r="K29" s="43"/>
      <c r="L29" s="43"/>
      <c r="M29" s="43"/>
      <c r="N29" s="43"/>
      <c r="O29" s="36"/>
      <c r="P29" s="36"/>
      <c r="Q29" s="36">
        <v>189.16</v>
      </c>
      <c r="R29" s="36"/>
      <c r="S29" s="36"/>
      <c r="T29" s="36"/>
      <c r="U29" s="36"/>
      <c r="V29" s="36"/>
      <c r="W29" s="44"/>
    </row>
    <row r="30" spans="1:23" ht="107.25" customHeight="1">
      <c r="A30" s="27">
        <f t="shared" si="4"/>
        <v>15</v>
      </c>
      <c r="B30" s="28" t="s">
        <v>131</v>
      </c>
      <c r="C30" s="29" t="s">
        <v>35</v>
      </c>
      <c r="D30" s="29" t="s">
        <v>21</v>
      </c>
      <c r="E30" s="30">
        <f t="shared" si="1"/>
        <v>189.16</v>
      </c>
      <c r="F30" s="31"/>
      <c r="G30" s="32"/>
      <c r="H30" s="27">
        <v>2022</v>
      </c>
      <c r="I30" s="27">
        <v>2020</v>
      </c>
      <c r="J30" s="33">
        <f t="shared" si="3"/>
        <v>189.16</v>
      </c>
      <c r="K30" s="43"/>
      <c r="L30" s="43"/>
      <c r="M30" s="43"/>
      <c r="N30" s="43"/>
      <c r="O30" s="36"/>
      <c r="P30" s="36">
        <v>189.16</v>
      </c>
      <c r="Q30" s="36"/>
      <c r="R30" s="36"/>
      <c r="S30" s="36"/>
      <c r="T30" s="36"/>
      <c r="U30" s="36"/>
      <c r="V30" s="36"/>
      <c r="W30" s="41"/>
    </row>
    <row r="31" spans="1:23" ht="125.25" customHeight="1">
      <c r="A31" s="27">
        <f t="shared" si="4"/>
        <v>16</v>
      </c>
      <c r="B31" s="28" t="s">
        <v>132</v>
      </c>
      <c r="C31" s="29" t="s">
        <v>36</v>
      </c>
      <c r="D31" s="29" t="s">
        <v>21</v>
      </c>
      <c r="E31" s="30">
        <f t="shared" si="1"/>
        <v>189.16</v>
      </c>
      <c r="F31" s="31"/>
      <c r="G31" s="32"/>
      <c r="H31" s="27">
        <v>2022</v>
      </c>
      <c r="I31" s="27">
        <f t="shared" si="2"/>
        <v>2022</v>
      </c>
      <c r="J31" s="33">
        <f t="shared" si="3"/>
        <v>189.16</v>
      </c>
      <c r="K31" s="43"/>
      <c r="L31" s="43"/>
      <c r="M31" s="43"/>
      <c r="N31" s="43"/>
      <c r="O31" s="36"/>
      <c r="P31" s="36">
        <v>189.16</v>
      </c>
      <c r="Q31" s="36"/>
      <c r="R31" s="36"/>
      <c r="S31" s="36"/>
      <c r="T31" s="36"/>
      <c r="U31" s="36"/>
      <c r="V31" s="36"/>
      <c r="W31" s="41"/>
    </row>
    <row r="32" spans="1:23" ht="119.25" customHeight="1">
      <c r="A32" s="27">
        <f t="shared" si="4"/>
        <v>17</v>
      </c>
      <c r="B32" s="28" t="s">
        <v>133</v>
      </c>
      <c r="C32" s="29" t="s">
        <v>37</v>
      </c>
      <c r="D32" s="29" t="s">
        <v>21</v>
      </c>
      <c r="E32" s="30">
        <f t="shared" si="1"/>
        <v>756.63</v>
      </c>
      <c r="F32" s="31"/>
      <c r="G32" s="32"/>
      <c r="H32" s="27">
        <v>2024</v>
      </c>
      <c r="I32" s="27">
        <f t="shared" si="2"/>
        <v>2024</v>
      </c>
      <c r="J32" s="33">
        <f t="shared" si="3"/>
        <v>756.63</v>
      </c>
      <c r="K32" s="43"/>
      <c r="L32" s="43"/>
      <c r="M32" s="43"/>
      <c r="N32" s="43"/>
      <c r="O32" s="36"/>
      <c r="P32" s="35"/>
      <c r="Q32" s="35"/>
      <c r="R32" s="36">
        <v>756.63</v>
      </c>
      <c r="S32" s="36"/>
      <c r="T32" s="36"/>
      <c r="U32" s="36"/>
      <c r="V32" s="36"/>
      <c r="W32" s="41"/>
    </row>
    <row r="33" spans="1:23" ht="107.25" customHeight="1">
      <c r="A33" s="27">
        <f t="shared" si="4"/>
        <v>18</v>
      </c>
      <c r="B33" s="28" t="s">
        <v>134</v>
      </c>
      <c r="C33" s="29" t="s">
        <v>38</v>
      </c>
      <c r="D33" s="29" t="s">
        <v>21</v>
      </c>
      <c r="E33" s="30">
        <f t="shared" si="1"/>
        <v>189.16</v>
      </c>
      <c r="F33" s="31"/>
      <c r="G33" s="32"/>
      <c r="H33" s="27">
        <v>2023</v>
      </c>
      <c r="I33" s="27">
        <f t="shared" si="2"/>
        <v>2023</v>
      </c>
      <c r="J33" s="33">
        <f t="shared" si="3"/>
        <v>189.16</v>
      </c>
      <c r="K33" s="43"/>
      <c r="L33" s="43"/>
      <c r="M33" s="43"/>
      <c r="N33" s="43"/>
      <c r="O33" s="36"/>
      <c r="P33" s="35"/>
      <c r="Q33" s="36">
        <v>189.16</v>
      </c>
      <c r="R33" s="36"/>
      <c r="S33" s="36"/>
      <c r="T33" s="36"/>
      <c r="U33" s="36"/>
      <c r="V33" s="36"/>
      <c r="W33" s="41"/>
    </row>
    <row r="34" spans="1:23" ht="107.25" customHeight="1">
      <c r="A34" s="27">
        <f t="shared" si="4"/>
        <v>19</v>
      </c>
      <c r="B34" s="28" t="s">
        <v>39</v>
      </c>
      <c r="C34" s="29" t="s">
        <v>40</v>
      </c>
      <c r="D34" s="29" t="s">
        <v>21</v>
      </c>
      <c r="E34" s="30">
        <f t="shared" si="1"/>
        <v>189.16</v>
      </c>
      <c r="F34" s="31"/>
      <c r="G34" s="32"/>
      <c r="H34" s="27">
        <v>2023</v>
      </c>
      <c r="I34" s="27">
        <f t="shared" si="2"/>
        <v>2023</v>
      </c>
      <c r="J34" s="33">
        <f t="shared" si="3"/>
        <v>189.16</v>
      </c>
      <c r="K34" s="43"/>
      <c r="L34" s="43"/>
      <c r="M34" s="43"/>
      <c r="N34" s="43"/>
      <c r="O34" s="36"/>
      <c r="P34" s="35"/>
      <c r="Q34" s="36">
        <v>189.16</v>
      </c>
      <c r="R34" s="36"/>
      <c r="S34" s="36"/>
      <c r="T34" s="36"/>
      <c r="U34" s="36"/>
      <c r="V34" s="36"/>
      <c r="W34" s="45"/>
    </row>
    <row r="35" spans="1:23" ht="107.25" customHeight="1">
      <c r="A35" s="27">
        <f t="shared" si="4"/>
        <v>20</v>
      </c>
      <c r="B35" s="28" t="s">
        <v>135</v>
      </c>
      <c r="C35" s="29" t="s">
        <v>41</v>
      </c>
      <c r="D35" s="29" t="s">
        <v>21</v>
      </c>
      <c r="E35" s="30">
        <f t="shared" si="1"/>
        <v>189.16</v>
      </c>
      <c r="F35" s="31"/>
      <c r="G35" s="32"/>
      <c r="H35" s="29">
        <v>2022</v>
      </c>
      <c r="I35" s="29">
        <f t="shared" si="2"/>
        <v>2022</v>
      </c>
      <c r="J35" s="33">
        <f t="shared" si="3"/>
        <v>189.16</v>
      </c>
      <c r="K35" s="43"/>
      <c r="L35" s="43"/>
      <c r="M35" s="43"/>
      <c r="N35" s="43"/>
      <c r="O35" s="36"/>
      <c r="P35" s="36">
        <v>189.16</v>
      </c>
      <c r="Q35" s="36"/>
      <c r="R35" s="36"/>
      <c r="S35" s="36"/>
      <c r="T35" s="36"/>
      <c r="U35" s="36"/>
      <c r="V35" s="36"/>
      <c r="W35" s="45"/>
    </row>
    <row r="36" spans="1:23" ht="107.25" customHeight="1">
      <c r="A36" s="27">
        <f t="shared" si="4"/>
        <v>21</v>
      </c>
      <c r="B36" s="28" t="s">
        <v>136</v>
      </c>
      <c r="C36" s="29" t="s">
        <v>42</v>
      </c>
      <c r="D36" s="29" t="s">
        <v>21</v>
      </c>
      <c r="E36" s="30">
        <f t="shared" si="1"/>
        <v>189.16</v>
      </c>
      <c r="F36" s="31"/>
      <c r="G36" s="32"/>
      <c r="H36" s="29">
        <v>2022</v>
      </c>
      <c r="I36" s="29">
        <f t="shared" si="2"/>
        <v>2022</v>
      </c>
      <c r="J36" s="33">
        <f t="shared" si="3"/>
        <v>189.16</v>
      </c>
      <c r="K36" s="43"/>
      <c r="L36" s="43"/>
      <c r="M36" s="43"/>
      <c r="N36" s="43"/>
      <c r="O36" s="36"/>
      <c r="P36" s="36">
        <v>189.16</v>
      </c>
      <c r="Q36" s="36"/>
      <c r="R36" s="36"/>
      <c r="S36" s="36"/>
      <c r="T36" s="36"/>
      <c r="U36" s="36"/>
      <c r="V36" s="36"/>
      <c r="W36" s="41"/>
    </row>
    <row r="37" spans="1:23" ht="107.25" customHeight="1">
      <c r="A37" s="27">
        <f t="shared" si="4"/>
        <v>22</v>
      </c>
      <c r="B37" s="28" t="s">
        <v>43</v>
      </c>
      <c r="C37" s="29" t="s">
        <v>44</v>
      </c>
      <c r="D37" s="29" t="s">
        <v>21</v>
      </c>
      <c r="E37" s="30">
        <f t="shared" si="1"/>
        <v>189.16</v>
      </c>
      <c r="F37" s="31"/>
      <c r="G37" s="32"/>
      <c r="H37" s="29">
        <v>2023</v>
      </c>
      <c r="I37" s="29">
        <f t="shared" si="2"/>
        <v>2023</v>
      </c>
      <c r="J37" s="33">
        <f t="shared" si="3"/>
        <v>189.16</v>
      </c>
      <c r="K37" s="43"/>
      <c r="L37" s="43"/>
      <c r="M37" s="43"/>
      <c r="N37" s="43"/>
      <c r="O37" s="36"/>
      <c r="P37" s="35"/>
      <c r="Q37" s="36">
        <v>189.16</v>
      </c>
      <c r="R37" s="36"/>
      <c r="S37" s="36"/>
      <c r="T37" s="36"/>
      <c r="U37" s="36"/>
      <c r="V37" s="36"/>
      <c r="W37" s="41"/>
    </row>
    <row r="38" spans="1:23" ht="107.25" customHeight="1">
      <c r="A38" s="27">
        <f t="shared" si="4"/>
        <v>23</v>
      </c>
      <c r="B38" s="28" t="s">
        <v>137</v>
      </c>
      <c r="C38" s="29" t="s">
        <v>45</v>
      </c>
      <c r="D38" s="29" t="s">
        <v>21</v>
      </c>
      <c r="E38" s="30">
        <f t="shared" si="1"/>
        <v>189.16</v>
      </c>
      <c r="F38" s="31"/>
      <c r="G38" s="32"/>
      <c r="H38" s="29">
        <v>2023</v>
      </c>
      <c r="I38" s="29">
        <f t="shared" si="2"/>
        <v>2023</v>
      </c>
      <c r="J38" s="33">
        <f t="shared" si="3"/>
        <v>189.16</v>
      </c>
      <c r="K38" s="43"/>
      <c r="L38" s="43"/>
      <c r="M38" s="43"/>
      <c r="N38" s="43"/>
      <c r="O38" s="36"/>
      <c r="P38" s="35"/>
      <c r="Q38" s="36">
        <v>189.16</v>
      </c>
      <c r="R38" s="36"/>
      <c r="S38" s="36"/>
      <c r="T38" s="36"/>
      <c r="U38" s="36"/>
      <c r="V38" s="36"/>
      <c r="W38" s="41"/>
    </row>
    <row r="39" spans="1:23" ht="126.75" customHeight="1">
      <c r="A39" s="27">
        <f t="shared" si="4"/>
        <v>24</v>
      </c>
      <c r="B39" s="28" t="s">
        <v>138</v>
      </c>
      <c r="C39" s="29" t="s">
        <v>46</v>
      </c>
      <c r="D39" s="29" t="s">
        <v>21</v>
      </c>
      <c r="E39" s="30">
        <f t="shared" si="1"/>
        <v>189.16</v>
      </c>
      <c r="F39" s="31"/>
      <c r="G39" s="32"/>
      <c r="H39" s="29">
        <v>2024</v>
      </c>
      <c r="I39" s="29">
        <f t="shared" si="2"/>
        <v>2024</v>
      </c>
      <c r="J39" s="33">
        <f t="shared" si="3"/>
        <v>189.16</v>
      </c>
      <c r="K39" s="43"/>
      <c r="L39" s="43"/>
      <c r="M39" s="43"/>
      <c r="N39" s="43"/>
      <c r="O39" s="36"/>
      <c r="P39" s="35"/>
      <c r="Q39" s="35"/>
      <c r="R39" s="36">
        <v>189.16</v>
      </c>
      <c r="S39" s="36"/>
      <c r="T39" s="36"/>
      <c r="U39" s="36"/>
      <c r="V39" s="36"/>
      <c r="W39" s="41"/>
    </row>
    <row r="40" spans="1:23" ht="107.25" customHeight="1">
      <c r="A40" s="27">
        <f t="shared" si="4"/>
        <v>25</v>
      </c>
      <c r="B40" s="28" t="s">
        <v>139</v>
      </c>
      <c r="C40" s="29" t="s">
        <v>160</v>
      </c>
      <c r="D40" s="29" t="s">
        <v>21</v>
      </c>
      <c r="E40" s="30">
        <f t="shared" si="1"/>
        <v>2225.3000000000002</v>
      </c>
      <c r="F40" s="31"/>
      <c r="G40" s="32"/>
      <c r="H40" s="29">
        <v>2023</v>
      </c>
      <c r="I40" s="29">
        <f t="shared" si="2"/>
        <v>2023</v>
      </c>
      <c r="J40" s="33">
        <f t="shared" si="3"/>
        <v>2225.3000000000002</v>
      </c>
      <c r="K40" s="43"/>
      <c r="L40" s="43"/>
      <c r="M40" s="43"/>
      <c r="N40" s="43"/>
      <c r="O40" s="35"/>
      <c r="P40" s="35"/>
      <c r="Q40" s="36">
        <v>2225.3000000000002</v>
      </c>
      <c r="R40" s="36"/>
      <c r="S40" s="36"/>
      <c r="T40" s="36"/>
      <c r="U40" s="36"/>
      <c r="V40" s="36"/>
      <c r="W40" s="45"/>
    </row>
    <row r="41" spans="1:23" ht="107.25" customHeight="1">
      <c r="A41" s="27">
        <f t="shared" si="4"/>
        <v>26</v>
      </c>
      <c r="B41" s="28" t="s">
        <v>140</v>
      </c>
      <c r="C41" s="29" t="s">
        <v>149</v>
      </c>
      <c r="D41" s="29" t="s">
        <v>21</v>
      </c>
      <c r="E41" s="30">
        <f t="shared" si="1"/>
        <v>1216.56</v>
      </c>
      <c r="F41" s="31"/>
      <c r="G41" s="32"/>
      <c r="H41" s="29">
        <v>2022</v>
      </c>
      <c r="I41" s="29">
        <v>2024</v>
      </c>
      <c r="J41" s="33">
        <f t="shared" si="3"/>
        <v>1216.56</v>
      </c>
      <c r="K41" s="43"/>
      <c r="L41" s="43"/>
      <c r="M41" s="43"/>
      <c r="N41" s="43"/>
      <c r="O41" s="36"/>
      <c r="P41" s="36">
        <v>1216.56</v>
      </c>
      <c r="Q41" s="35"/>
      <c r="R41" s="35"/>
      <c r="S41" s="36"/>
      <c r="T41" s="36"/>
      <c r="U41" s="36"/>
      <c r="V41" s="36"/>
      <c r="W41" s="45"/>
    </row>
    <row r="42" spans="1:23" ht="107.25" customHeight="1">
      <c r="A42" s="27">
        <f t="shared" si="4"/>
        <v>27</v>
      </c>
      <c r="B42" s="28" t="s">
        <v>141</v>
      </c>
      <c r="C42" s="29" t="s">
        <v>161</v>
      </c>
      <c r="D42" s="29" t="s">
        <v>21</v>
      </c>
      <c r="E42" s="30">
        <f t="shared" si="1"/>
        <v>344.8</v>
      </c>
      <c r="F42" s="31"/>
      <c r="G42" s="32"/>
      <c r="H42" s="29">
        <v>2024</v>
      </c>
      <c r="I42" s="29">
        <v>2021</v>
      </c>
      <c r="J42" s="33">
        <f t="shared" si="3"/>
        <v>344.8</v>
      </c>
      <c r="K42" s="43"/>
      <c r="L42" s="43"/>
      <c r="M42" s="43"/>
      <c r="N42" s="43"/>
      <c r="O42" s="36"/>
      <c r="P42" s="36"/>
      <c r="Q42" s="35"/>
      <c r="R42" s="36">
        <v>344.8</v>
      </c>
      <c r="S42" s="36"/>
      <c r="T42" s="36"/>
      <c r="U42" s="36"/>
      <c r="V42" s="36"/>
      <c r="W42" s="45"/>
    </row>
    <row r="43" spans="1:23" ht="107.25" customHeight="1">
      <c r="A43" s="27">
        <f t="shared" si="4"/>
        <v>28</v>
      </c>
      <c r="B43" s="28" t="s">
        <v>47</v>
      </c>
      <c r="C43" s="29" t="s">
        <v>150</v>
      </c>
      <c r="D43" s="29" t="s">
        <v>21</v>
      </c>
      <c r="E43" s="30">
        <f t="shared" si="1"/>
        <v>604.23</v>
      </c>
      <c r="F43" s="31"/>
      <c r="G43" s="32"/>
      <c r="H43" s="29">
        <v>2025</v>
      </c>
      <c r="I43" s="29">
        <v>2022</v>
      </c>
      <c r="J43" s="33">
        <f t="shared" si="3"/>
        <v>604.23</v>
      </c>
      <c r="K43" s="43"/>
      <c r="L43" s="43"/>
      <c r="M43" s="43"/>
      <c r="N43" s="43"/>
      <c r="O43" s="36"/>
      <c r="P43" s="36"/>
      <c r="Q43" s="35"/>
      <c r="R43" s="36"/>
      <c r="S43" s="36">
        <v>604.23</v>
      </c>
      <c r="T43" s="36"/>
      <c r="U43" s="36"/>
      <c r="V43" s="36"/>
      <c r="W43" s="2"/>
    </row>
    <row r="44" spans="1:23" ht="107.25" customHeight="1">
      <c r="A44" s="27">
        <f t="shared" si="4"/>
        <v>29</v>
      </c>
      <c r="B44" s="28" t="s">
        <v>48</v>
      </c>
      <c r="C44" s="29" t="s">
        <v>151</v>
      </c>
      <c r="D44" s="29" t="s">
        <v>21</v>
      </c>
      <c r="E44" s="30">
        <f t="shared" si="1"/>
        <v>215.012</v>
      </c>
      <c r="F44" s="31"/>
      <c r="G44" s="32"/>
      <c r="H44" s="29">
        <v>2021</v>
      </c>
      <c r="I44" s="29">
        <f t="shared" si="2"/>
        <v>2021</v>
      </c>
      <c r="J44" s="33">
        <f t="shared" si="3"/>
        <v>215.012</v>
      </c>
      <c r="K44" s="43"/>
      <c r="L44" s="43"/>
      <c r="M44" s="43"/>
      <c r="N44" s="43"/>
      <c r="O44" s="36">
        <v>215.012</v>
      </c>
      <c r="P44" s="36"/>
      <c r="Q44" s="35"/>
      <c r="R44" s="36"/>
      <c r="S44" s="36"/>
      <c r="T44" s="36"/>
      <c r="U44" s="36"/>
      <c r="V44" s="36"/>
      <c r="W44" s="41"/>
    </row>
    <row r="45" spans="1:23" ht="107.25" customHeight="1">
      <c r="A45" s="27">
        <f t="shared" si="4"/>
        <v>30</v>
      </c>
      <c r="B45" s="28" t="s">
        <v>49</v>
      </c>
      <c r="C45" s="29" t="s">
        <v>152</v>
      </c>
      <c r="D45" s="29" t="s">
        <v>21</v>
      </c>
      <c r="E45" s="30">
        <f t="shared" si="1"/>
        <v>336.14</v>
      </c>
      <c r="F45" s="31"/>
      <c r="G45" s="32"/>
      <c r="H45" s="29">
        <v>2025</v>
      </c>
      <c r="I45" s="29">
        <f t="shared" si="2"/>
        <v>2025</v>
      </c>
      <c r="J45" s="33">
        <f t="shared" si="3"/>
        <v>336.14</v>
      </c>
      <c r="K45" s="43"/>
      <c r="L45" s="43"/>
      <c r="M45" s="43"/>
      <c r="N45" s="43"/>
      <c r="O45" s="36"/>
      <c r="P45" s="36"/>
      <c r="Q45" s="35"/>
      <c r="R45" s="36"/>
      <c r="S45" s="36">
        <v>336.14</v>
      </c>
      <c r="T45" s="36"/>
      <c r="U45" s="36"/>
      <c r="V45" s="36"/>
      <c r="W45" s="41"/>
    </row>
    <row r="46" spans="1:23" ht="95.25" customHeight="1">
      <c r="A46" s="27">
        <f t="shared" si="4"/>
        <v>31</v>
      </c>
      <c r="B46" s="28" t="s">
        <v>50</v>
      </c>
      <c r="C46" s="29" t="s">
        <v>153</v>
      </c>
      <c r="D46" s="29" t="s">
        <v>21</v>
      </c>
      <c r="E46" s="30">
        <f t="shared" si="1"/>
        <v>440.98</v>
      </c>
      <c r="F46" s="31"/>
      <c r="G46" s="32"/>
      <c r="H46" s="29">
        <v>2025</v>
      </c>
      <c r="I46" s="29">
        <f t="shared" si="2"/>
        <v>2025</v>
      </c>
      <c r="J46" s="33">
        <f t="shared" si="3"/>
        <v>440.98</v>
      </c>
      <c r="K46" s="43"/>
      <c r="L46" s="43"/>
      <c r="M46" s="43"/>
      <c r="N46" s="43"/>
      <c r="O46" s="36"/>
      <c r="P46" s="36"/>
      <c r="Q46" s="35"/>
      <c r="R46" s="36"/>
      <c r="S46" s="36">
        <v>440.98</v>
      </c>
      <c r="T46" s="36"/>
      <c r="U46" s="36"/>
      <c r="V46" s="36"/>
      <c r="W46" s="41"/>
    </row>
    <row r="47" spans="1:23" ht="96.75" customHeight="1">
      <c r="A47" s="27">
        <f t="shared" si="4"/>
        <v>32</v>
      </c>
      <c r="B47" s="28" t="s">
        <v>51</v>
      </c>
      <c r="C47" s="29" t="s">
        <v>162</v>
      </c>
      <c r="D47" s="29" t="s">
        <v>21</v>
      </c>
      <c r="E47" s="30">
        <f t="shared" si="1"/>
        <v>692.24</v>
      </c>
      <c r="F47" s="31"/>
      <c r="G47" s="32"/>
      <c r="H47" s="29">
        <v>2024</v>
      </c>
      <c r="I47" s="29">
        <f t="shared" si="2"/>
        <v>2024</v>
      </c>
      <c r="J47" s="33">
        <f t="shared" si="3"/>
        <v>692.24</v>
      </c>
      <c r="K47" s="43"/>
      <c r="L47" s="43"/>
      <c r="M47" s="43"/>
      <c r="N47" s="43"/>
      <c r="O47" s="36"/>
      <c r="P47" s="36"/>
      <c r="Q47" s="35"/>
      <c r="R47" s="36">
        <v>692.24</v>
      </c>
      <c r="S47" s="36"/>
      <c r="T47" s="36"/>
      <c r="U47" s="36"/>
      <c r="V47" s="36"/>
      <c r="W47" s="41"/>
    </row>
    <row r="48" spans="1:23" ht="107.25" customHeight="1">
      <c r="A48" s="27">
        <f t="shared" si="4"/>
        <v>33</v>
      </c>
      <c r="B48" s="28" t="s">
        <v>52</v>
      </c>
      <c r="C48" s="29" t="s">
        <v>154</v>
      </c>
      <c r="D48" s="29" t="s">
        <v>21</v>
      </c>
      <c r="E48" s="30">
        <f t="shared" si="1"/>
        <v>519.59</v>
      </c>
      <c r="F48" s="31"/>
      <c r="G48" s="32"/>
      <c r="H48" s="29">
        <v>2024</v>
      </c>
      <c r="I48" s="29">
        <f t="shared" si="2"/>
        <v>2024</v>
      </c>
      <c r="J48" s="33">
        <f t="shared" si="3"/>
        <v>519.59</v>
      </c>
      <c r="K48" s="43"/>
      <c r="L48" s="43"/>
      <c r="M48" s="43"/>
      <c r="N48" s="43"/>
      <c r="O48" s="36"/>
      <c r="P48" s="36"/>
      <c r="Q48" s="35"/>
      <c r="R48" s="36">
        <v>519.59</v>
      </c>
      <c r="S48" s="36"/>
      <c r="T48" s="36"/>
      <c r="U48" s="36"/>
      <c r="V48" s="36"/>
      <c r="W48" s="41"/>
    </row>
    <row r="49" spans="1:24" ht="107.25" customHeight="1">
      <c r="A49" s="27">
        <f t="shared" si="4"/>
        <v>34</v>
      </c>
      <c r="B49" s="28" t="s">
        <v>53</v>
      </c>
      <c r="C49" s="29" t="s">
        <v>163</v>
      </c>
      <c r="D49" s="29" t="s">
        <v>21</v>
      </c>
      <c r="E49" s="30">
        <f t="shared" si="1"/>
        <v>387.04</v>
      </c>
      <c r="F49" s="31"/>
      <c r="G49" s="32"/>
      <c r="H49" s="29">
        <v>2024</v>
      </c>
      <c r="I49" s="29">
        <f t="shared" si="2"/>
        <v>2024</v>
      </c>
      <c r="J49" s="33">
        <f t="shared" si="3"/>
        <v>387.04</v>
      </c>
      <c r="K49" s="43"/>
      <c r="L49" s="43"/>
      <c r="M49" s="43"/>
      <c r="N49" s="43"/>
      <c r="O49" s="36"/>
      <c r="P49" s="36"/>
      <c r="Q49" s="35"/>
      <c r="R49" s="36">
        <v>387.04</v>
      </c>
      <c r="S49" s="36"/>
      <c r="T49" s="36"/>
      <c r="U49" s="36"/>
      <c r="V49" s="36"/>
      <c r="W49" s="41"/>
    </row>
    <row r="50" spans="1:24" ht="107.25" customHeight="1">
      <c r="A50" s="27">
        <f t="shared" si="4"/>
        <v>35</v>
      </c>
      <c r="B50" s="28" t="s">
        <v>54</v>
      </c>
      <c r="C50" s="29" t="s">
        <v>155</v>
      </c>
      <c r="D50" s="29" t="s">
        <v>21</v>
      </c>
      <c r="E50" s="30">
        <f t="shared" si="1"/>
        <v>404.23</v>
      </c>
      <c r="F50" s="31"/>
      <c r="G50" s="32"/>
      <c r="H50" s="29">
        <v>2024</v>
      </c>
      <c r="I50" s="29">
        <f t="shared" si="2"/>
        <v>2024</v>
      </c>
      <c r="J50" s="33">
        <f t="shared" si="3"/>
        <v>404.23</v>
      </c>
      <c r="K50" s="43"/>
      <c r="L50" s="43"/>
      <c r="M50" s="43"/>
      <c r="N50" s="43"/>
      <c r="O50" s="36"/>
      <c r="P50" s="36"/>
      <c r="Q50" s="35"/>
      <c r="R50" s="36">
        <v>404.23</v>
      </c>
      <c r="S50" s="36"/>
      <c r="T50" s="36"/>
      <c r="U50" s="36"/>
      <c r="V50" s="36"/>
      <c r="W50" s="41"/>
    </row>
    <row r="51" spans="1:24" ht="107.25" customHeight="1">
      <c r="A51" s="27">
        <f t="shared" si="4"/>
        <v>36</v>
      </c>
      <c r="B51" s="28" t="s">
        <v>55</v>
      </c>
      <c r="C51" s="29" t="s">
        <v>156</v>
      </c>
      <c r="D51" s="29" t="s">
        <v>21</v>
      </c>
      <c r="E51" s="30">
        <f t="shared" si="1"/>
        <v>664.38</v>
      </c>
      <c r="F51" s="31"/>
      <c r="G51" s="32"/>
      <c r="H51" s="29">
        <v>2024</v>
      </c>
      <c r="I51" s="29">
        <f t="shared" si="2"/>
        <v>2024</v>
      </c>
      <c r="J51" s="33">
        <f t="shared" si="3"/>
        <v>664.38</v>
      </c>
      <c r="K51" s="43"/>
      <c r="L51" s="43"/>
      <c r="M51" s="43"/>
      <c r="N51" s="43"/>
      <c r="O51" s="36"/>
      <c r="P51" s="36"/>
      <c r="Q51" s="35"/>
      <c r="R51" s="36">
        <v>664.38</v>
      </c>
      <c r="S51" s="36"/>
      <c r="T51" s="36"/>
      <c r="U51" s="36"/>
      <c r="V51" s="36"/>
      <c r="W51" s="44"/>
    </row>
    <row r="52" spans="1:24" ht="107.25" customHeight="1">
      <c r="A52" s="27">
        <f t="shared" si="4"/>
        <v>37</v>
      </c>
      <c r="B52" s="28" t="s">
        <v>56</v>
      </c>
      <c r="C52" s="29" t="s">
        <v>164</v>
      </c>
      <c r="D52" s="29" t="s">
        <v>21</v>
      </c>
      <c r="E52" s="30">
        <f t="shared" si="1"/>
        <v>344.8</v>
      </c>
      <c r="F52" s="31"/>
      <c r="G52" s="32"/>
      <c r="H52" s="29">
        <v>2025</v>
      </c>
      <c r="I52" s="29">
        <f t="shared" si="2"/>
        <v>2025</v>
      </c>
      <c r="J52" s="33">
        <f t="shared" si="3"/>
        <v>344.8</v>
      </c>
      <c r="K52" s="43"/>
      <c r="L52" s="43"/>
      <c r="M52" s="43"/>
      <c r="N52" s="43"/>
      <c r="O52" s="36"/>
      <c r="P52" s="36"/>
      <c r="Q52" s="35"/>
      <c r="R52" s="35"/>
      <c r="S52" s="36">
        <v>344.8</v>
      </c>
      <c r="T52" s="36"/>
      <c r="U52" s="36"/>
      <c r="V52" s="36"/>
      <c r="W52" s="41"/>
    </row>
    <row r="53" spans="1:24" ht="115.5" customHeight="1">
      <c r="A53" s="27">
        <f t="shared" si="4"/>
        <v>38</v>
      </c>
      <c r="B53" s="28" t="s">
        <v>57</v>
      </c>
      <c r="C53" s="23" t="s">
        <v>165</v>
      </c>
      <c r="D53" s="29" t="s">
        <v>21</v>
      </c>
      <c r="E53" s="30">
        <f t="shared" si="1"/>
        <v>1639.5</v>
      </c>
      <c r="F53" s="46"/>
      <c r="G53" s="47"/>
      <c r="H53" s="48">
        <v>2025</v>
      </c>
      <c r="I53" s="29">
        <f t="shared" si="2"/>
        <v>2025</v>
      </c>
      <c r="J53" s="33">
        <f t="shared" si="3"/>
        <v>1639.5</v>
      </c>
      <c r="K53" s="43"/>
      <c r="L53" s="43"/>
      <c r="M53" s="43"/>
      <c r="N53" s="43"/>
      <c r="O53" s="36"/>
      <c r="P53" s="36"/>
      <c r="Q53" s="35"/>
      <c r="R53" s="35"/>
      <c r="S53" s="36">
        <v>1639.5</v>
      </c>
      <c r="T53" s="36"/>
      <c r="U53" s="36"/>
      <c r="V53" s="36"/>
      <c r="W53" s="44"/>
    </row>
    <row r="54" spans="1:24" ht="107.25" customHeight="1">
      <c r="A54" s="27">
        <f t="shared" si="4"/>
        <v>39</v>
      </c>
      <c r="B54" s="28" t="s">
        <v>58</v>
      </c>
      <c r="C54" s="23" t="s">
        <v>166</v>
      </c>
      <c r="D54" s="29" t="s">
        <v>21</v>
      </c>
      <c r="E54" s="30">
        <f t="shared" si="1"/>
        <v>692.24</v>
      </c>
      <c r="F54" s="46"/>
      <c r="G54" s="47"/>
      <c r="H54" s="48">
        <v>2025</v>
      </c>
      <c r="I54" s="29">
        <f t="shared" si="2"/>
        <v>2025</v>
      </c>
      <c r="J54" s="33">
        <f t="shared" si="3"/>
        <v>692.24</v>
      </c>
      <c r="K54" s="43"/>
      <c r="L54" s="43"/>
      <c r="M54" s="43"/>
      <c r="N54" s="43"/>
      <c r="O54" s="36"/>
      <c r="P54" s="36"/>
      <c r="Q54" s="35"/>
      <c r="R54" s="35"/>
      <c r="S54" s="36">
        <v>692.24</v>
      </c>
      <c r="T54" s="36"/>
      <c r="U54" s="36"/>
      <c r="V54" s="36"/>
      <c r="W54" s="49"/>
    </row>
    <row r="55" spans="1:24" ht="107.25" customHeight="1">
      <c r="A55" s="27">
        <f t="shared" si="4"/>
        <v>40</v>
      </c>
      <c r="B55" s="28" t="s">
        <v>142</v>
      </c>
      <c r="C55" s="23" t="s">
        <v>159</v>
      </c>
      <c r="D55" s="29" t="s">
        <v>21</v>
      </c>
      <c r="E55" s="30">
        <f t="shared" si="1"/>
        <v>353.31</v>
      </c>
      <c r="F55" s="46"/>
      <c r="G55" s="47"/>
      <c r="H55" s="48">
        <v>2025</v>
      </c>
      <c r="I55" s="29">
        <f t="shared" si="2"/>
        <v>2025</v>
      </c>
      <c r="J55" s="33">
        <f t="shared" si="3"/>
        <v>353.31</v>
      </c>
      <c r="K55" s="43"/>
      <c r="L55" s="43"/>
      <c r="M55" s="43"/>
      <c r="N55" s="43"/>
      <c r="O55" s="36"/>
      <c r="P55" s="36"/>
      <c r="Q55" s="35"/>
      <c r="R55" s="35"/>
      <c r="S55" s="36">
        <v>353.31</v>
      </c>
      <c r="T55" s="36"/>
      <c r="U55" s="36"/>
      <c r="V55" s="36"/>
      <c r="W55" s="40"/>
    </row>
    <row r="56" spans="1:24" ht="97.5" customHeight="1">
      <c r="A56" s="27">
        <f t="shared" si="4"/>
        <v>41</v>
      </c>
      <c r="B56" s="28" t="s">
        <v>143</v>
      </c>
      <c r="C56" s="23" t="s">
        <v>158</v>
      </c>
      <c r="D56" s="29" t="s">
        <v>21</v>
      </c>
      <c r="E56" s="30">
        <f t="shared" si="1"/>
        <v>445.3</v>
      </c>
      <c r="F56" s="46"/>
      <c r="G56" s="47"/>
      <c r="H56" s="48">
        <v>2025</v>
      </c>
      <c r="I56" s="29">
        <f t="shared" si="2"/>
        <v>2025</v>
      </c>
      <c r="J56" s="33">
        <f t="shared" si="3"/>
        <v>445.3</v>
      </c>
      <c r="K56" s="43"/>
      <c r="L56" s="43"/>
      <c r="M56" s="43"/>
      <c r="N56" s="43"/>
      <c r="O56" s="36"/>
      <c r="P56" s="36"/>
      <c r="Q56" s="35"/>
      <c r="R56" s="35"/>
      <c r="S56" s="36">
        <v>445.3</v>
      </c>
      <c r="T56" s="36"/>
      <c r="U56" s="36"/>
      <c r="V56" s="36"/>
      <c r="W56" s="49"/>
    </row>
    <row r="57" spans="1:24" ht="102.75" customHeight="1">
      <c r="A57" s="27">
        <f t="shared" si="4"/>
        <v>42</v>
      </c>
      <c r="B57" s="28" t="s">
        <v>144</v>
      </c>
      <c r="C57" s="23" t="s">
        <v>157</v>
      </c>
      <c r="D57" s="29" t="s">
        <v>21</v>
      </c>
      <c r="E57" s="30">
        <f t="shared" si="1"/>
        <v>691.57</v>
      </c>
      <c r="F57" s="50"/>
      <c r="G57" s="51"/>
      <c r="H57" s="52">
        <v>2025</v>
      </c>
      <c r="I57" s="29">
        <f t="shared" si="2"/>
        <v>2025</v>
      </c>
      <c r="J57" s="33">
        <f t="shared" si="3"/>
        <v>691.57</v>
      </c>
      <c r="K57" s="43"/>
      <c r="L57" s="43"/>
      <c r="M57" s="43"/>
      <c r="N57" s="43"/>
      <c r="O57" s="36"/>
      <c r="P57" s="36"/>
      <c r="Q57" s="35"/>
      <c r="R57" s="35"/>
      <c r="S57" s="36">
        <v>691.57</v>
      </c>
      <c r="T57" s="36"/>
      <c r="U57" s="36"/>
      <c r="V57" s="36"/>
      <c r="W57" s="49"/>
    </row>
    <row r="58" spans="1:24" ht="99" customHeight="1">
      <c r="A58" s="27">
        <f t="shared" si="4"/>
        <v>43</v>
      </c>
      <c r="B58" s="28" t="s">
        <v>59</v>
      </c>
      <c r="C58" s="23" t="s">
        <v>167</v>
      </c>
      <c r="D58" s="29" t="s">
        <v>21</v>
      </c>
      <c r="E58" s="30">
        <f t="shared" si="1"/>
        <v>757.7</v>
      </c>
      <c r="F58" s="53"/>
      <c r="G58" s="54"/>
      <c r="H58" s="48">
        <v>2022</v>
      </c>
      <c r="I58" s="29">
        <f t="shared" si="2"/>
        <v>2022</v>
      </c>
      <c r="J58" s="33">
        <f t="shared" si="3"/>
        <v>757.7</v>
      </c>
      <c r="K58" s="43"/>
      <c r="L58" s="43"/>
      <c r="M58" s="43"/>
      <c r="N58" s="43"/>
      <c r="O58" s="36"/>
      <c r="P58" s="36">
        <v>757.7</v>
      </c>
      <c r="Q58" s="35"/>
      <c r="R58" s="36"/>
      <c r="S58" s="42"/>
      <c r="T58" s="36"/>
      <c r="U58" s="36"/>
      <c r="V58" s="36"/>
      <c r="W58" s="55"/>
      <c r="X58" s="56"/>
    </row>
    <row r="59" spans="1:24" ht="107.25" customHeight="1">
      <c r="A59" s="27">
        <f t="shared" si="4"/>
        <v>44</v>
      </c>
      <c r="B59" s="28" t="s">
        <v>60</v>
      </c>
      <c r="C59" s="23" t="s">
        <v>168</v>
      </c>
      <c r="D59" s="29" t="s">
        <v>21</v>
      </c>
      <c r="E59" s="30">
        <f t="shared" si="1"/>
        <v>580.9</v>
      </c>
      <c r="F59" s="53"/>
      <c r="G59" s="54"/>
      <c r="H59" s="48">
        <v>2025</v>
      </c>
      <c r="I59" s="29">
        <f t="shared" si="2"/>
        <v>2025</v>
      </c>
      <c r="J59" s="33">
        <f t="shared" si="3"/>
        <v>580.9</v>
      </c>
      <c r="K59" s="43"/>
      <c r="L59" s="43"/>
      <c r="M59" s="43"/>
      <c r="N59" s="43"/>
      <c r="O59" s="36"/>
      <c r="P59" s="36"/>
      <c r="Q59" s="36"/>
      <c r="R59" s="35"/>
      <c r="S59" s="36">
        <v>580.9</v>
      </c>
      <c r="T59" s="36"/>
      <c r="U59" s="36"/>
      <c r="V59" s="36"/>
    </row>
    <row r="60" spans="1:24" ht="126.75" customHeight="1">
      <c r="A60" s="27">
        <f t="shared" si="4"/>
        <v>45</v>
      </c>
      <c r="B60" s="28" t="s">
        <v>145</v>
      </c>
      <c r="C60" s="23" t="s">
        <v>169</v>
      </c>
      <c r="D60" s="29" t="s">
        <v>21</v>
      </c>
      <c r="E60" s="30">
        <f t="shared" si="1"/>
        <v>580.9</v>
      </c>
      <c r="F60" s="53"/>
      <c r="G60" s="54"/>
      <c r="H60" s="48">
        <v>2022</v>
      </c>
      <c r="I60" s="29">
        <f t="shared" si="2"/>
        <v>2022</v>
      </c>
      <c r="J60" s="33">
        <f t="shared" si="3"/>
        <v>580.9</v>
      </c>
      <c r="K60" s="43"/>
      <c r="L60" s="43"/>
      <c r="M60" s="43"/>
      <c r="N60" s="43"/>
      <c r="O60" s="36"/>
      <c r="P60" s="36">
        <v>580.9</v>
      </c>
      <c r="Q60" s="42"/>
      <c r="R60" s="35"/>
      <c r="S60" s="42"/>
      <c r="T60" s="36"/>
      <c r="U60" s="36"/>
      <c r="V60" s="36"/>
    </row>
    <row r="61" spans="1:24" ht="117.75" customHeight="1">
      <c r="A61" s="27">
        <f t="shared" si="4"/>
        <v>46</v>
      </c>
      <c r="B61" s="28" t="s">
        <v>61</v>
      </c>
      <c r="C61" s="23" t="s">
        <v>170</v>
      </c>
      <c r="D61" s="29" t="s">
        <v>21</v>
      </c>
      <c r="E61" s="30">
        <f t="shared" si="1"/>
        <v>6061.68</v>
      </c>
      <c r="F61" s="53"/>
      <c r="G61" s="54"/>
      <c r="H61" s="48">
        <v>2028</v>
      </c>
      <c r="I61" s="29">
        <f t="shared" si="2"/>
        <v>2028</v>
      </c>
      <c r="J61" s="33">
        <f t="shared" si="3"/>
        <v>6061.68</v>
      </c>
      <c r="K61" s="43"/>
      <c r="L61" s="43"/>
      <c r="M61" s="43"/>
      <c r="N61" s="43"/>
      <c r="O61" s="36"/>
      <c r="P61" s="36"/>
      <c r="Q61" s="36"/>
      <c r="R61" s="36"/>
      <c r="S61" s="36"/>
      <c r="T61" s="35"/>
      <c r="U61" s="35"/>
      <c r="V61" s="36">
        <v>6061.68</v>
      </c>
    </row>
    <row r="62" spans="1:24" ht="145.5" customHeight="1">
      <c r="A62" s="27">
        <f t="shared" si="4"/>
        <v>47</v>
      </c>
      <c r="B62" s="28" t="s">
        <v>62</v>
      </c>
      <c r="C62" s="23" t="s">
        <v>171</v>
      </c>
      <c r="D62" s="29" t="s">
        <v>21</v>
      </c>
      <c r="E62" s="30">
        <f t="shared" si="1"/>
        <v>883.99</v>
      </c>
      <c r="F62" s="53"/>
      <c r="G62" s="54"/>
      <c r="H62" s="48">
        <v>2028</v>
      </c>
      <c r="I62" s="29">
        <f t="shared" si="2"/>
        <v>2028</v>
      </c>
      <c r="J62" s="33">
        <f t="shared" si="3"/>
        <v>883.99</v>
      </c>
      <c r="K62" s="43"/>
      <c r="L62" s="43"/>
      <c r="M62" s="43"/>
      <c r="N62" s="43"/>
      <c r="O62" s="36"/>
      <c r="P62" s="36"/>
      <c r="Q62" s="36"/>
      <c r="R62" s="36"/>
      <c r="S62" s="35"/>
      <c r="T62" s="57"/>
      <c r="U62" s="35"/>
      <c r="V62" s="36">
        <v>883.99</v>
      </c>
    </row>
    <row r="63" spans="1:24" ht="107.25" customHeight="1">
      <c r="A63" s="27">
        <f t="shared" si="4"/>
        <v>48</v>
      </c>
      <c r="B63" s="28" t="s">
        <v>63</v>
      </c>
      <c r="C63" s="23" t="s">
        <v>64</v>
      </c>
      <c r="D63" s="29" t="s">
        <v>21</v>
      </c>
      <c r="E63" s="30">
        <f t="shared" si="1"/>
        <v>505.137</v>
      </c>
      <c r="F63" s="53"/>
      <c r="G63" s="54"/>
      <c r="H63" s="48">
        <v>2028</v>
      </c>
      <c r="I63" s="48">
        <f t="shared" si="2"/>
        <v>2028</v>
      </c>
      <c r="J63" s="33">
        <f t="shared" si="3"/>
        <v>505.137</v>
      </c>
      <c r="K63" s="43"/>
      <c r="L63" s="43"/>
      <c r="M63" s="43"/>
      <c r="N63" s="43"/>
      <c r="O63" s="36"/>
      <c r="P63" s="36"/>
      <c r="Q63" s="36"/>
      <c r="R63" s="36"/>
      <c r="S63" s="35"/>
      <c r="T63" s="35"/>
      <c r="U63" s="35"/>
      <c r="V63" s="36">
        <v>505.137</v>
      </c>
    </row>
    <row r="64" spans="1:24" ht="107.25" customHeight="1">
      <c r="A64" s="27">
        <f t="shared" si="4"/>
        <v>49</v>
      </c>
      <c r="B64" s="28" t="s">
        <v>65</v>
      </c>
      <c r="C64" s="23" t="s">
        <v>66</v>
      </c>
      <c r="D64" s="29" t="s">
        <v>21</v>
      </c>
      <c r="E64" s="30">
        <f t="shared" si="1"/>
        <v>858.73</v>
      </c>
      <c r="F64" s="53"/>
      <c r="G64" s="54"/>
      <c r="H64" s="48">
        <v>2028</v>
      </c>
      <c r="I64" s="48">
        <f t="shared" si="2"/>
        <v>2028</v>
      </c>
      <c r="J64" s="33">
        <f t="shared" si="3"/>
        <v>858.73</v>
      </c>
      <c r="K64" s="43"/>
      <c r="L64" s="43"/>
      <c r="M64" s="43"/>
      <c r="N64" s="43"/>
      <c r="O64" s="36"/>
      <c r="P64" s="36"/>
      <c r="Q64" s="36"/>
      <c r="R64" s="36"/>
      <c r="S64" s="36"/>
      <c r="T64" s="35"/>
      <c r="U64" s="35"/>
      <c r="V64" s="36">
        <v>858.73</v>
      </c>
    </row>
    <row r="65" spans="1:22" ht="94.5" customHeight="1">
      <c r="A65" s="27">
        <f t="shared" si="4"/>
        <v>50</v>
      </c>
      <c r="B65" s="28" t="s">
        <v>67</v>
      </c>
      <c r="C65" s="23" t="s">
        <v>33</v>
      </c>
      <c r="D65" s="29" t="s">
        <v>21</v>
      </c>
      <c r="E65" s="30">
        <f t="shared" si="1"/>
        <v>2525.6799999999998</v>
      </c>
      <c r="F65" s="53"/>
      <c r="G65" s="54"/>
      <c r="H65" s="48">
        <v>2026</v>
      </c>
      <c r="I65" s="48">
        <f t="shared" si="2"/>
        <v>2026</v>
      </c>
      <c r="J65" s="33">
        <f t="shared" si="3"/>
        <v>2525.6799999999998</v>
      </c>
      <c r="K65" s="43"/>
      <c r="L65" s="43"/>
      <c r="M65" s="43"/>
      <c r="N65" s="43"/>
      <c r="O65" s="36"/>
      <c r="P65" s="36"/>
      <c r="Q65" s="36"/>
      <c r="R65" s="36"/>
      <c r="S65" s="36"/>
      <c r="T65" s="36">
        <v>2525.6799999999998</v>
      </c>
      <c r="U65" s="36"/>
      <c r="V65" s="36"/>
    </row>
    <row r="66" spans="1:22" ht="99.75" customHeight="1">
      <c r="A66" s="27">
        <f t="shared" si="4"/>
        <v>51</v>
      </c>
      <c r="B66" s="28" t="s">
        <v>68</v>
      </c>
      <c r="C66" s="23" t="s">
        <v>69</v>
      </c>
      <c r="D66" s="29" t="s">
        <v>21</v>
      </c>
      <c r="E66" s="30">
        <f t="shared" si="1"/>
        <v>820.85</v>
      </c>
      <c r="F66" s="53"/>
      <c r="G66" s="54"/>
      <c r="H66" s="48">
        <v>2026</v>
      </c>
      <c r="I66" s="48">
        <f t="shared" si="2"/>
        <v>2026</v>
      </c>
      <c r="J66" s="33">
        <f t="shared" si="3"/>
        <v>820.85</v>
      </c>
      <c r="K66" s="43"/>
      <c r="L66" s="43"/>
      <c r="M66" s="43"/>
      <c r="N66" s="43"/>
      <c r="O66" s="36"/>
      <c r="P66" s="36"/>
      <c r="Q66" s="36"/>
      <c r="R66" s="36"/>
      <c r="S66" s="36"/>
      <c r="T66" s="36">
        <v>820.85</v>
      </c>
      <c r="U66" s="36"/>
      <c r="V66" s="36"/>
    </row>
    <row r="67" spans="1:22" ht="124.5" customHeight="1">
      <c r="A67" s="27">
        <f t="shared" si="4"/>
        <v>52</v>
      </c>
      <c r="B67" s="28" t="s">
        <v>70</v>
      </c>
      <c r="C67" s="23" t="s">
        <v>172</v>
      </c>
      <c r="D67" s="29" t="s">
        <v>21</v>
      </c>
      <c r="E67" s="30">
        <f t="shared" si="1"/>
        <v>732.45</v>
      </c>
      <c r="F67" s="53"/>
      <c r="G67" s="54"/>
      <c r="H67" s="48">
        <v>2026</v>
      </c>
      <c r="I67" s="48">
        <f t="shared" si="2"/>
        <v>2026</v>
      </c>
      <c r="J67" s="33">
        <f t="shared" si="3"/>
        <v>732.45</v>
      </c>
      <c r="K67" s="43"/>
      <c r="L67" s="43"/>
      <c r="M67" s="43"/>
      <c r="N67" s="43"/>
      <c r="O67" s="36"/>
      <c r="P67" s="36"/>
      <c r="Q67" s="36"/>
      <c r="R67" s="36"/>
      <c r="S67" s="36"/>
      <c r="T67" s="36">
        <v>732.45</v>
      </c>
      <c r="U67" s="36"/>
      <c r="V67" s="36"/>
    </row>
    <row r="68" spans="1:22" ht="107.25" customHeight="1">
      <c r="A68" s="27">
        <f t="shared" si="4"/>
        <v>53</v>
      </c>
      <c r="B68" s="28" t="s">
        <v>71</v>
      </c>
      <c r="C68" s="23" t="s">
        <v>173</v>
      </c>
      <c r="D68" s="29" t="s">
        <v>21</v>
      </c>
      <c r="E68" s="30">
        <f t="shared" si="1"/>
        <v>732.45</v>
      </c>
      <c r="F68" s="53"/>
      <c r="G68" s="54"/>
      <c r="H68" s="48">
        <v>2026</v>
      </c>
      <c r="I68" s="48">
        <f t="shared" si="2"/>
        <v>2026</v>
      </c>
      <c r="J68" s="33">
        <f t="shared" si="3"/>
        <v>732.45</v>
      </c>
      <c r="K68" s="43"/>
      <c r="L68" s="43"/>
      <c r="M68" s="43"/>
      <c r="N68" s="43"/>
      <c r="O68" s="36"/>
      <c r="P68" s="36"/>
      <c r="Q68" s="36"/>
      <c r="R68" s="36"/>
      <c r="S68" s="36"/>
      <c r="T68" s="36">
        <v>732.45</v>
      </c>
      <c r="U68" s="36"/>
      <c r="V68" s="36"/>
    </row>
    <row r="69" spans="1:22" ht="107.25" customHeight="1">
      <c r="A69" s="27">
        <f t="shared" si="4"/>
        <v>54</v>
      </c>
      <c r="B69" s="28" t="s">
        <v>72</v>
      </c>
      <c r="C69" s="23" t="s">
        <v>174</v>
      </c>
      <c r="D69" s="29" t="s">
        <v>21</v>
      </c>
      <c r="E69" s="30">
        <f t="shared" si="1"/>
        <v>2399.4</v>
      </c>
      <c r="F69" s="53"/>
      <c r="G69" s="54"/>
      <c r="H69" s="48">
        <v>2027</v>
      </c>
      <c r="I69" s="48">
        <f t="shared" si="2"/>
        <v>2027</v>
      </c>
      <c r="J69" s="33">
        <f t="shared" si="3"/>
        <v>2399.4</v>
      </c>
      <c r="K69" s="43"/>
      <c r="L69" s="43"/>
      <c r="M69" s="43"/>
      <c r="N69" s="43"/>
      <c r="O69" s="36"/>
      <c r="P69" s="36"/>
      <c r="Q69" s="36"/>
      <c r="R69" s="36"/>
      <c r="S69" s="36"/>
      <c r="T69" s="35"/>
      <c r="U69" s="36">
        <v>2399.4</v>
      </c>
      <c r="V69" s="36"/>
    </row>
    <row r="70" spans="1:22" ht="138" customHeight="1">
      <c r="A70" s="27">
        <f t="shared" si="4"/>
        <v>55</v>
      </c>
      <c r="B70" s="28" t="s">
        <v>73</v>
      </c>
      <c r="C70" s="23" t="s">
        <v>175</v>
      </c>
      <c r="D70" s="29" t="s">
        <v>21</v>
      </c>
      <c r="E70" s="30">
        <f t="shared" si="1"/>
        <v>1010.28</v>
      </c>
      <c r="F70" s="53"/>
      <c r="G70" s="54"/>
      <c r="H70" s="48">
        <v>2022</v>
      </c>
      <c r="I70" s="48">
        <f t="shared" si="2"/>
        <v>2022</v>
      </c>
      <c r="J70" s="33">
        <f t="shared" si="3"/>
        <v>1010.28</v>
      </c>
      <c r="K70" s="43"/>
      <c r="L70" s="43"/>
      <c r="M70" s="43"/>
      <c r="N70" s="43"/>
      <c r="O70" s="36"/>
      <c r="P70" s="36">
        <v>1010.28</v>
      </c>
      <c r="Q70" s="36"/>
      <c r="R70" s="42"/>
      <c r="S70" s="36"/>
      <c r="T70" s="35"/>
      <c r="U70" s="36"/>
      <c r="V70" s="36"/>
    </row>
    <row r="71" spans="1:22" ht="107.25" customHeight="1">
      <c r="A71" s="27">
        <f t="shared" si="4"/>
        <v>56</v>
      </c>
      <c r="B71" s="28" t="s">
        <v>74</v>
      </c>
      <c r="C71" s="23" t="s">
        <v>176</v>
      </c>
      <c r="D71" s="29" t="s">
        <v>21</v>
      </c>
      <c r="E71" s="30">
        <f t="shared" si="1"/>
        <v>979.97</v>
      </c>
      <c r="F71" s="53"/>
      <c r="G71" s="54"/>
      <c r="H71" s="48">
        <v>2022</v>
      </c>
      <c r="I71" s="48">
        <f t="shared" si="2"/>
        <v>2022</v>
      </c>
      <c r="J71" s="33">
        <f t="shared" si="3"/>
        <v>979.97</v>
      </c>
      <c r="K71" s="43"/>
      <c r="L71" s="43"/>
      <c r="M71" s="43"/>
      <c r="N71" s="43"/>
      <c r="O71" s="36"/>
      <c r="P71" s="36">
        <v>979.97</v>
      </c>
      <c r="Q71" s="36"/>
      <c r="R71" s="36"/>
      <c r="S71" s="36"/>
      <c r="T71" s="35"/>
      <c r="U71" s="42"/>
      <c r="V71" s="36"/>
    </row>
    <row r="72" spans="1:22" ht="108.75" customHeight="1">
      <c r="A72" s="27">
        <f t="shared" si="4"/>
        <v>57</v>
      </c>
      <c r="B72" s="28" t="s">
        <v>75</v>
      </c>
      <c r="C72" s="23" t="s">
        <v>76</v>
      </c>
      <c r="D72" s="29" t="s">
        <v>21</v>
      </c>
      <c r="E72" s="30">
        <f t="shared" si="1"/>
        <v>1767.98</v>
      </c>
      <c r="F72" s="53"/>
      <c r="G72" s="54"/>
      <c r="H72" s="48">
        <v>2026</v>
      </c>
      <c r="I72" s="48">
        <f t="shared" si="2"/>
        <v>2026</v>
      </c>
      <c r="J72" s="33">
        <f t="shared" si="3"/>
        <v>1767.98</v>
      </c>
      <c r="K72" s="43"/>
      <c r="L72" s="43"/>
      <c r="M72" s="43"/>
      <c r="N72" s="43"/>
      <c r="O72" s="36"/>
      <c r="P72" s="36"/>
      <c r="Q72" s="36"/>
      <c r="R72" s="36"/>
      <c r="S72" s="36"/>
      <c r="T72" s="35"/>
      <c r="U72" s="36">
        <v>1767.98</v>
      </c>
      <c r="V72" s="36"/>
    </row>
    <row r="73" spans="1:22" ht="123" customHeight="1">
      <c r="A73" s="27">
        <f t="shared" si="4"/>
        <v>58</v>
      </c>
      <c r="B73" s="28" t="s">
        <v>77</v>
      </c>
      <c r="C73" s="23" t="s">
        <v>78</v>
      </c>
      <c r="D73" s="29" t="s">
        <v>21</v>
      </c>
      <c r="E73" s="30">
        <f t="shared" si="1"/>
        <v>954.71</v>
      </c>
      <c r="F73" s="53"/>
      <c r="G73" s="54"/>
      <c r="H73" s="48">
        <v>2026</v>
      </c>
      <c r="I73" s="48">
        <f t="shared" si="2"/>
        <v>2026</v>
      </c>
      <c r="J73" s="33">
        <f t="shared" si="3"/>
        <v>954.71</v>
      </c>
      <c r="K73" s="43"/>
      <c r="L73" s="43"/>
      <c r="M73" s="43"/>
      <c r="N73" s="43"/>
      <c r="O73" s="36"/>
      <c r="P73" s="58"/>
      <c r="Q73" s="36"/>
      <c r="R73" s="36"/>
      <c r="S73" s="36"/>
      <c r="T73" s="35"/>
      <c r="U73" s="36">
        <v>954.71</v>
      </c>
      <c r="V73" s="36"/>
    </row>
    <row r="74" spans="1:22" ht="125.25" customHeight="1">
      <c r="A74" s="27">
        <f t="shared" si="4"/>
        <v>59</v>
      </c>
      <c r="B74" s="28" t="s">
        <v>146</v>
      </c>
      <c r="C74" s="23" t="s">
        <v>79</v>
      </c>
      <c r="D74" s="29" t="s">
        <v>21</v>
      </c>
      <c r="E74" s="30">
        <f t="shared" si="1"/>
        <v>2150</v>
      </c>
      <c r="F74" s="53"/>
      <c r="G74" s="54"/>
      <c r="H74" s="48">
        <v>2022</v>
      </c>
      <c r="I74" s="48">
        <f t="shared" si="2"/>
        <v>2022</v>
      </c>
      <c r="J74" s="33">
        <f t="shared" si="3"/>
        <v>2150</v>
      </c>
      <c r="K74" s="43"/>
      <c r="L74" s="43"/>
      <c r="M74" s="43"/>
      <c r="N74" s="43"/>
      <c r="O74" s="36"/>
      <c r="P74" s="36">
        <v>2150</v>
      </c>
      <c r="Q74" s="42"/>
      <c r="R74" s="36"/>
      <c r="S74" s="36"/>
      <c r="T74" s="35"/>
      <c r="U74" s="36"/>
      <c r="V74" s="42"/>
    </row>
    <row r="75" spans="1:22" ht="107.25" customHeight="1">
      <c r="A75" s="27">
        <f t="shared" si="4"/>
        <v>60</v>
      </c>
      <c r="B75" s="28" t="s">
        <v>80</v>
      </c>
      <c r="C75" s="23" t="s">
        <v>81</v>
      </c>
      <c r="D75" s="29" t="s">
        <v>21</v>
      </c>
      <c r="E75" s="30">
        <f t="shared" si="1"/>
        <v>1010.27</v>
      </c>
      <c r="F75" s="53"/>
      <c r="G75" s="54"/>
      <c r="H75" s="48">
        <v>2027</v>
      </c>
      <c r="I75" s="48">
        <f t="shared" si="2"/>
        <v>2027</v>
      </c>
      <c r="J75" s="33">
        <f t="shared" si="3"/>
        <v>1010.27</v>
      </c>
      <c r="K75" s="43"/>
      <c r="L75" s="43"/>
      <c r="M75" s="43"/>
      <c r="N75" s="43"/>
      <c r="O75" s="36"/>
      <c r="P75" s="58"/>
      <c r="Q75" s="36"/>
      <c r="R75" s="36"/>
      <c r="S75" s="36"/>
      <c r="T75" s="35"/>
      <c r="U75" s="36">
        <v>1010.27</v>
      </c>
      <c r="V75" s="36"/>
    </row>
    <row r="76" spans="1:22" ht="107.25" customHeight="1">
      <c r="A76" s="27">
        <f t="shared" si="4"/>
        <v>61</v>
      </c>
      <c r="B76" s="28" t="s">
        <v>82</v>
      </c>
      <c r="C76" s="23" t="s">
        <v>83</v>
      </c>
      <c r="D76" s="29" t="s">
        <v>21</v>
      </c>
      <c r="E76" s="30">
        <f t="shared" si="1"/>
        <v>880</v>
      </c>
      <c r="F76" s="53"/>
      <c r="G76" s="54"/>
      <c r="H76" s="48">
        <v>2022</v>
      </c>
      <c r="I76" s="48">
        <f t="shared" si="2"/>
        <v>2022</v>
      </c>
      <c r="J76" s="33">
        <f t="shared" si="3"/>
        <v>880</v>
      </c>
      <c r="K76" s="43"/>
      <c r="L76" s="43"/>
      <c r="M76" s="43"/>
      <c r="N76" s="43"/>
      <c r="O76" s="36"/>
      <c r="P76" s="59">
        <v>880</v>
      </c>
      <c r="Q76" s="36"/>
      <c r="R76" s="36"/>
      <c r="S76" s="36"/>
      <c r="T76" s="42"/>
      <c r="U76" s="35"/>
      <c r="V76" s="36"/>
    </row>
    <row r="77" spans="1:22" ht="107.25" customHeight="1">
      <c r="A77" s="27">
        <f t="shared" si="4"/>
        <v>62</v>
      </c>
      <c r="B77" s="28" t="s">
        <v>84</v>
      </c>
      <c r="C77" s="2" t="s">
        <v>177</v>
      </c>
      <c r="D77" s="29" t="s">
        <v>21</v>
      </c>
      <c r="E77" s="30">
        <f t="shared" si="1"/>
        <v>1400</v>
      </c>
      <c r="F77" s="53"/>
      <c r="G77" s="54"/>
      <c r="H77" s="48">
        <v>2022</v>
      </c>
      <c r="I77" s="48">
        <f t="shared" si="2"/>
        <v>2022</v>
      </c>
      <c r="J77" s="33">
        <f t="shared" si="3"/>
        <v>1400</v>
      </c>
      <c r="K77" s="43"/>
      <c r="L77" s="43"/>
      <c r="M77" s="43"/>
      <c r="N77" s="43"/>
      <c r="O77" s="36"/>
      <c r="P77" s="36">
        <v>1400</v>
      </c>
      <c r="Q77" s="36"/>
      <c r="R77" s="36"/>
      <c r="S77" s="36"/>
      <c r="T77" s="35"/>
      <c r="U77" s="42"/>
      <c r="V77" s="36"/>
    </row>
    <row r="78" spans="1:22" ht="107.25" customHeight="1">
      <c r="A78" s="27">
        <f t="shared" si="4"/>
        <v>63</v>
      </c>
      <c r="B78" s="28" t="s">
        <v>187</v>
      </c>
      <c r="C78" s="23" t="s">
        <v>85</v>
      </c>
      <c r="D78" s="29" t="s">
        <v>21</v>
      </c>
      <c r="E78" s="30">
        <f t="shared" si="1"/>
        <v>2778.23</v>
      </c>
      <c r="F78" s="53"/>
      <c r="G78" s="54"/>
      <c r="H78" s="48">
        <v>2022</v>
      </c>
      <c r="I78" s="48">
        <f t="shared" si="2"/>
        <v>2022</v>
      </c>
      <c r="J78" s="33">
        <f t="shared" si="3"/>
        <v>2778.23</v>
      </c>
      <c r="K78" s="43"/>
      <c r="L78" s="43"/>
      <c r="M78" s="43"/>
      <c r="N78" s="43"/>
      <c r="O78" s="36"/>
      <c r="P78" s="36">
        <v>2778.23</v>
      </c>
      <c r="Q78" s="42"/>
      <c r="R78" s="36"/>
      <c r="S78" s="36"/>
      <c r="T78" s="35"/>
      <c r="U78" s="35"/>
      <c r="V78" s="42"/>
    </row>
    <row r="79" spans="1:22" ht="107.25" customHeight="1">
      <c r="A79" s="27">
        <f t="shared" si="4"/>
        <v>64</v>
      </c>
      <c r="B79" s="28" t="s">
        <v>188</v>
      </c>
      <c r="C79" s="23" t="s">
        <v>178</v>
      </c>
      <c r="D79" s="29" t="s">
        <v>21</v>
      </c>
      <c r="E79" s="30">
        <f t="shared" si="1"/>
        <v>176.798</v>
      </c>
      <c r="F79" s="53"/>
      <c r="G79" s="54"/>
      <c r="H79" s="48">
        <v>2022</v>
      </c>
      <c r="I79" s="48">
        <f t="shared" si="2"/>
        <v>2022</v>
      </c>
      <c r="J79" s="33">
        <f t="shared" si="3"/>
        <v>176.798</v>
      </c>
      <c r="K79" s="43"/>
      <c r="L79" s="43"/>
      <c r="M79" s="43"/>
      <c r="N79" s="43"/>
      <c r="O79" s="36"/>
      <c r="P79" s="36">
        <v>176.798</v>
      </c>
      <c r="Q79" s="36"/>
      <c r="R79" s="36"/>
      <c r="S79" s="36"/>
      <c r="T79" s="36"/>
      <c r="U79" s="36"/>
      <c r="V79" s="36"/>
    </row>
    <row r="80" spans="1:22" ht="107.25" customHeight="1">
      <c r="A80" s="27">
        <f t="shared" si="4"/>
        <v>65</v>
      </c>
      <c r="B80" s="28" t="s">
        <v>189</v>
      </c>
      <c r="C80" s="23" t="s">
        <v>178</v>
      </c>
      <c r="D80" s="29" t="s">
        <v>21</v>
      </c>
      <c r="E80" s="30">
        <f t="shared" si="1"/>
        <v>176.798</v>
      </c>
      <c r="F80" s="53"/>
      <c r="G80" s="54"/>
      <c r="H80" s="48">
        <v>2022</v>
      </c>
      <c r="I80" s="48">
        <f t="shared" si="2"/>
        <v>2022</v>
      </c>
      <c r="J80" s="33">
        <f t="shared" si="3"/>
        <v>176.798</v>
      </c>
      <c r="K80" s="43"/>
      <c r="L80" s="43"/>
      <c r="M80" s="43"/>
      <c r="N80" s="43"/>
      <c r="O80" s="36"/>
      <c r="P80" s="36">
        <v>176.798</v>
      </c>
      <c r="Q80" s="36"/>
      <c r="R80" s="36"/>
      <c r="S80" s="36"/>
      <c r="T80" s="36"/>
      <c r="U80" s="36"/>
      <c r="V80" s="36"/>
    </row>
    <row r="81" spans="1:22" ht="107.25" customHeight="1">
      <c r="A81" s="27">
        <f t="shared" si="4"/>
        <v>66</v>
      </c>
      <c r="B81" s="28" t="s">
        <v>190</v>
      </c>
      <c r="C81" s="60" t="s">
        <v>179</v>
      </c>
      <c r="D81" s="29" t="s">
        <v>21</v>
      </c>
      <c r="E81" s="30">
        <f t="shared" ref="E81:E118" si="5">J81</f>
        <v>252.56800000000001</v>
      </c>
      <c r="F81" s="53"/>
      <c r="G81" s="54"/>
      <c r="H81" s="48">
        <v>2022</v>
      </c>
      <c r="I81" s="48">
        <f t="shared" si="2"/>
        <v>2022</v>
      </c>
      <c r="J81" s="33">
        <f t="shared" ref="J81:J118" si="6">SUM(K81:V81)</f>
        <v>252.56800000000001</v>
      </c>
      <c r="K81" s="43"/>
      <c r="L81" s="43"/>
      <c r="M81" s="43"/>
      <c r="N81" s="61"/>
      <c r="O81" s="36"/>
      <c r="P81" s="36">
        <v>252.56800000000001</v>
      </c>
      <c r="Q81" s="36"/>
      <c r="R81" s="36"/>
      <c r="S81" s="42"/>
      <c r="T81" s="36"/>
      <c r="U81" s="36"/>
      <c r="V81" s="36"/>
    </row>
    <row r="82" spans="1:22" ht="107.25" customHeight="1">
      <c r="A82" s="27">
        <f t="shared" ref="A82:A118" si="7">A81+1</f>
        <v>67</v>
      </c>
      <c r="B82" s="28" t="s">
        <v>191</v>
      </c>
      <c r="C82" s="23" t="s">
        <v>180</v>
      </c>
      <c r="D82" s="29" t="s">
        <v>21</v>
      </c>
      <c r="E82" s="30">
        <f t="shared" si="5"/>
        <v>366.22</v>
      </c>
      <c r="F82" s="53"/>
      <c r="G82" s="54"/>
      <c r="H82" s="48">
        <v>2028</v>
      </c>
      <c r="I82" s="48">
        <f t="shared" si="2"/>
        <v>2028</v>
      </c>
      <c r="J82" s="33">
        <f t="shared" si="6"/>
        <v>366.22</v>
      </c>
      <c r="K82" s="43"/>
      <c r="L82" s="43"/>
      <c r="M82" s="43"/>
      <c r="N82" s="43"/>
      <c r="O82" s="62"/>
      <c r="P82" s="36"/>
      <c r="Q82" s="36"/>
      <c r="R82" s="36"/>
      <c r="S82" s="36"/>
      <c r="T82" s="35"/>
      <c r="U82" s="35"/>
      <c r="V82" s="36">
        <v>366.22</v>
      </c>
    </row>
    <row r="83" spans="1:22" ht="107.25" customHeight="1">
      <c r="A83" s="27">
        <f t="shared" si="7"/>
        <v>68</v>
      </c>
      <c r="B83" s="28" t="s">
        <v>192</v>
      </c>
      <c r="C83" s="23" t="s">
        <v>181</v>
      </c>
      <c r="D83" s="29" t="s">
        <v>21</v>
      </c>
      <c r="E83" s="30">
        <f t="shared" si="5"/>
        <v>716.40000000000009</v>
      </c>
      <c r="F83" s="53"/>
      <c r="G83" s="54"/>
      <c r="H83" s="48">
        <v>2020</v>
      </c>
      <c r="I83" s="48">
        <f t="shared" si="2"/>
        <v>2020</v>
      </c>
      <c r="J83" s="33">
        <f t="shared" si="6"/>
        <v>716.40000000000009</v>
      </c>
      <c r="K83" s="63"/>
      <c r="L83" s="63"/>
      <c r="M83" s="35"/>
      <c r="N83" s="64">
        <f>895.5*0.8</f>
        <v>716.40000000000009</v>
      </c>
      <c r="O83" s="36"/>
      <c r="P83" s="36"/>
      <c r="Q83" s="36"/>
      <c r="R83" s="36"/>
      <c r="S83" s="36"/>
      <c r="T83" s="36"/>
      <c r="U83" s="36"/>
      <c r="V83" s="36"/>
    </row>
    <row r="84" spans="1:22" ht="107.25" customHeight="1">
      <c r="A84" s="27">
        <f t="shared" si="7"/>
        <v>69</v>
      </c>
      <c r="B84" s="28" t="s">
        <v>193</v>
      </c>
      <c r="C84" s="23" t="s">
        <v>86</v>
      </c>
      <c r="D84" s="29" t="s">
        <v>21</v>
      </c>
      <c r="E84" s="30">
        <f t="shared" si="5"/>
        <v>590</v>
      </c>
      <c r="F84" s="53"/>
      <c r="G84" s="54"/>
      <c r="H84" s="48">
        <v>2018</v>
      </c>
      <c r="I84" s="48">
        <f t="shared" si="2"/>
        <v>2018</v>
      </c>
      <c r="J84" s="33">
        <f t="shared" si="6"/>
        <v>590</v>
      </c>
      <c r="K84" s="63"/>
      <c r="L84" s="36">
        <v>590</v>
      </c>
      <c r="M84" s="35"/>
      <c r="N84" s="36"/>
      <c r="O84" s="36"/>
      <c r="P84" s="36"/>
      <c r="Q84" s="36"/>
      <c r="R84" s="36"/>
      <c r="S84" s="36"/>
      <c r="T84" s="36"/>
      <c r="U84" s="36"/>
      <c r="V84" s="36"/>
    </row>
    <row r="85" spans="1:22" ht="107.25" customHeight="1">
      <c r="A85" s="27">
        <f t="shared" si="7"/>
        <v>70</v>
      </c>
      <c r="B85" s="28" t="s">
        <v>194</v>
      </c>
      <c r="C85" s="23" t="s">
        <v>87</v>
      </c>
      <c r="D85" s="29" t="s">
        <v>21</v>
      </c>
      <c r="E85" s="30">
        <f t="shared" si="5"/>
        <v>716.40000000000009</v>
      </c>
      <c r="F85" s="53"/>
      <c r="G85" s="54"/>
      <c r="H85" s="48">
        <v>2020</v>
      </c>
      <c r="I85" s="48">
        <f t="shared" si="2"/>
        <v>2020</v>
      </c>
      <c r="J85" s="33">
        <f t="shared" si="6"/>
        <v>716.40000000000009</v>
      </c>
      <c r="K85" s="63"/>
      <c r="L85" s="35"/>
      <c r="M85" s="35"/>
      <c r="N85" s="36">
        <f>895.5*0.8</f>
        <v>716.40000000000009</v>
      </c>
      <c r="O85" s="36"/>
      <c r="P85" s="35"/>
      <c r="Q85" s="36"/>
      <c r="R85" s="36"/>
      <c r="S85" s="36"/>
      <c r="T85" s="36"/>
      <c r="U85" s="36"/>
      <c r="V85" s="36"/>
    </row>
    <row r="86" spans="1:22" ht="85.5" customHeight="1">
      <c r="A86" s="27">
        <f t="shared" si="7"/>
        <v>71</v>
      </c>
      <c r="B86" s="28" t="s">
        <v>195</v>
      </c>
      <c r="C86" s="29" t="s">
        <v>88</v>
      </c>
      <c r="D86" s="29" t="s">
        <v>21</v>
      </c>
      <c r="E86" s="30">
        <f t="shared" si="5"/>
        <v>654.5</v>
      </c>
      <c r="F86" s="53"/>
      <c r="G86" s="54"/>
      <c r="H86" s="48">
        <v>2018</v>
      </c>
      <c r="I86" s="48">
        <f t="shared" si="2"/>
        <v>2018</v>
      </c>
      <c r="J86" s="33">
        <f t="shared" si="6"/>
        <v>654.5</v>
      </c>
      <c r="K86" s="63"/>
      <c r="L86" s="36">
        <v>654.5</v>
      </c>
      <c r="M86" s="35"/>
      <c r="N86" s="36"/>
      <c r="O86" s="36"/>
      <c r="P86" s="63"/>
      <c r="Q86" s="36"/>
      <c r="R86" s="36"/>
      <c r="S86" s="36"/>
      <c r="T86" s="36"/>
      <c r="U86" s="36"/>
      <c r="V86" s="36"/>
    </row>
    <row r="87" spans="1:22" ht="93" customHeight="1">
      <c r="A87" s="27">
        <f t="shared" si="7"/>
        <v>72</v>
      </c>
      <c r="B87" s="28" t="s">
        <v>196</v>
      </c>
      <c r="C87" s="29" t="s">
        <v>89</v>
      </c>
      <c r="D87" s="29" t="s">
        <v>21</v>
      </c>
      <c r="E87" s="30">
        <f t="shared" si="5"/>
        <v>1227.44</v>
      </c>
      <c r="F87" s="53"/>
      <c r="G87" s="54"/>
      <c r="H87" s="48">
        <v>2020</v>
      </c>
      <c r="I87" s="48">
        <f t="shared" si="2"/>
        <v>2020</v>
      </c>
      <c r="J87" s="33">
        <f t="shared" si="6"/>
        <v>1227.44</v>
      </c>
      <c r="K87" s="63"/>
      <c r="L87" s="35"/>
      <c r="M87" s="35"/>
      <c r="N87" s="36">
        <v>1227.44</v>
      </c>
      <c r="O87" s="36"/>
      <c r="P87" s="36"/>
      <c r="Q87" s="36"/>
      <c r="R87" s="36"/>
      <c r="S87" s="36"/>
      <c r="T87" s="36"/>
      <c r="U87" s="36"/>
      <c r="V87" s="36"/>
    </row>
    <row r="88" spans="1:22" ht="82.5" customHeight="1">
      <c r="A88" s="27">
        <f t="shared" si="7"/>
        <v>73</v>
      </c>
      <c r="B88" s="28" t="s">
        <v>197</v>
      </c>
      <c r="C88" s="29" t="s">
        <v>90</v>
      </c>
      <c r="D88" s="29" t="s">
        <v>21</v>
      </c>
      <c r="E88" s="30">
        <f t="shared" si="5"/>
        <v>506.6733333333334</v>
      </c>
      <c r="F88" s="53"/>
      <c r="G88" s="54"/>
      <c r="H88" s="48">
        <v>2025</v>
      </c>
      <c r="I88" s="48">
        <f t="shared" si="2"/>
        <v>2025</v>
      </c>
      <c r="J88" s="33">
        <f t="shared" si="6"/>
        <v>506.6733333333334</v>
      </c>
      <c r="K88" s="64"/>
      <c r="L88" s="63"/>
      <c r="M88" s="36"/>
      <c r="N88" s="35"/>
      <c r="O88" s="36"/>
      <c r="P88" s="35"/>
      <c r="Q88" s="36"/>
      <c r="R88" s="36"/>
      <c r="S88" s="36">
        <f>(380.005*40/60+380.005)*0.8</f>
        <v>506.6733333333334</v>
      </c>
      <c r="T88" s="36"/>
      <c r="U88" s="36"/>
      <c r="V88" s="36"/>
    </row>
    <row r="89" spans="1:22" ht="107.25" customHeight="1">
      <c r="A89" s="27">
        <f t="shared" si="7"/>
        <v>74</v>
      </c>
      <c r="B89" s="28" t="s">
        <v>198</v>
      </c>
      <c r="C89" s="29" t="s">
        <v>91</v>
      </c>
      <c r="D89" s="29" t="s">
        <v>21</v>
      </c>
      <c r="E89" s="30">
        <f t="shared" si="5"/>
        <v>500</v>
      </c>
      <c r="F89" s="53"/>
      <c r="G89" s="54"/>
      <c r="H89" s="48">
        <v>2017</v>
      </c>
      <c r="I89" s="48">
        <f t="shared" si="2"/>
        <v>2017</v>
      </c>
      <c r="J89" s="33">
        <f t="shared" si="6"/>
        <v>500</v>
      </c>
      <c r="K89" s="36">
        <v>500</v>
      </c>
      <c r="L89" s="63"/>
      <c r="M89" s="63"/>
      <c r="N89" s="36"/>
      <c r="O89" s="36"/>
      <c r="P89" s="36"/>
      <c r="Q89" s="36"/>
      <c r="R89" s="36"/>
      <c r="S89" s="36"/>
      <c r="T89" s="36"/>
      <c r="U89" s="36"/>
      <c r="V89" s="36"/>
    </row>
    <row r="90" spans="1:22" ht="107.25" customHeight="1">
      <c r="A90" s="27">
        <f t="shared" si="7"/>
        <v>75</v>
      </c>
      <c r="B90" s="28" t="s">
        <v>199</v>
      </c>
      <c r="C90" s="29" t="s">
        <v>92</v>
      </c>
      <c r="D90" s="29" t="s">
        <v>21</v>
      </c>
      <c r="E90" s="30">
        <f t="shared" si="5"/>
        <v>400</v>
      </c>
      <c r="F90" s="53"/>
      <c r="G90" s="54"/>
      <c r="H90" s="48">
        <v>2017</v>
      </c>
      <c r="I90" s="48">
        <f t="shared" si="2"/>
        <v>2017</v>
      </c>
      <c r="J90" s="33">
        <f t="shared" si="6"/>
        <v>400</v>
      </c>
      <c r="K90" s="36">
        <v>400</v>
      </c>
      <c r="L90" s="63"/>
      <c r="M90" s="36"/>
      <c r="N90" s="36"/>
      <c r="O90" s="36"/>
      <c r="P90" s="36"/>
      <c r="Q90" s="36"/>
      <c r="R90" s="36"/>
      <c r="S90" s="36"/>
      <c r="T90" s="36"/>
      <c r="U90" s="36"/>
      <c r="V90" s="36"/>
    </row>
    <row r="91" spans="1:22" ht="107.25" customHeight="1">
      <c r="A91" s="27">
        <f t="shared" si="7"/>
        <v>76</v>
      </c>
      <c r="B91" s="28" t="s">
        <v>200</v>
      </c>
      <c r="C91" s="29" t="s">
        <v>93</v>
      </c>
      <c r="D91" s="29" t="s">
        <v>21</v>
      </c>
      <c r="E91" s="30">
        <f t="shared" si="5"/>
        <v>495</v>
      </c>
      <c r="F91" s="53"/>
      <c r="G91" s="54"/>
      <c r="H91" s="48">
        <v>2017</v>
      </c>
      <c r="I91" s="48">
        <f t="shared" si="2"/>
        <v>2017</v>
      </c>
      <c r="J91" s="33">
        <f t="shared" si="6"/>
        <v>495</v>
      </c>
      <c r="K91" s="36">
        <v>495</v>
      </c>
      <c r="L91" s="63"/>
      <c r="M91" s="36"/>
      <c r="N91" s="36"/>
      <c r="O91" s="36"/>
      <c r="P91" s="36"/>
      <c r="Q91" s="36"/>
      <c r="R91" s="36"/>
      <c r="S91" s="36"/>
      <c r="T91" s="36"/>
      <c r="U91" s="36"/>
      <c r="V91" s="36"/>
    </row>
    <row r="92" spans="1:22" ht="90" customHeight="1">
      <c r="A92" s="27">
        <f t="shared" si="7"/>
        <v>77</v>
      </c>
      <c r="B92" s="28" t="s">
        <v>201</v>
      </c>
      <c r="C92" s="29" t="s">
        <v>94</v>
      </c>
      <c r="D92" s="29" t="s">
        <v>21</v>
      </c>
      <c r="E92" s="30">
        <f t="shared" si="5"/>
        <v>578.64</v>
      </c>
      <c r="F92" s="53"/>
      <c r="G92" s="54"/>
      <c r="H92" s="48">
        <v>2020</v>
      </c>
      <c r="I92" s="48">
        <f t="shared" si="2"/>
        <v>2020</v>
      </c>
      <c r="J92" s="33">
        <f t="shared" si="6"/>
        <v>578.64</v>
      </c>
      <c r="K92" s="63"/>
      <c r="L92" s="35"/>
      <c r="M92" s="35"/>
      <c r="N92" s="36">
        <f>723.3*0.8</f>
        <v>578.64</v>
      </c>
      <c r="O92" s="36"/>
      <c r="P92" s="36"/>
      <c r="Q92" s="36"/>
      <c r="R92" s="36"/>
      <c r="S92" s="36"/>
      <c r="T92" s="36"/>
      <c r="U92" s="36"/>
      <c r="V92" s="36"/>
    </row>
    <row r="93" spans="1:22" ht="76.5" customHeight="1">
      <c r="A93" s="27">
        <f t="shared" si="7"/>
        <v>78</v>
      </c>
      <c r="B93" s="28" t="s">
        <v>202</v>
      </c>
      <c r="C93" s="23" t="s">
        <v>95</v>
      </c>
      <c r="D93" s="29" t="s">
        <v>21</v>
      </c>
      <c r="E93" s="30">
        <f t="shared" si="5"/>
        <v>600</v>
      </c>
      <c r="F93" s="53"/>
      <c r="G93" s="54"/>
      <c r="H93" s="48">
        <v>2017</v>
      </c>
      <c r="I93" s="48">
        <f t="shared" si="2"/>
        <v>2017</v>
      </c>
      <c r="J93" s="33">
        <f t="shared" si="6"/>
        <v>600</v>
      </c>
      <c r="K93" s="63"/>
      <c r="L93" s="36">
        <f>600</f>
        <v>600</v>
      </c>
      <c r="M93" s="35"/>
      <c r="N93" s="36"/>
      <c r="O93" s="36"/>
      <c r="P93" s="36"/>
      <c r="Q93" s="36"/>
      <c r="R93" s="36"/>
      <c r="S93" s="36"/>
      <c r="T93" s="36"/>
      <c r="U93" s="36"/>
      <c r="V93" s="36"/>
    </row>
    <row r="94" spans="1:22" ht="91.5" customHeight="1">
      <c r="A94" s="27">
        <f t="shared" si="7"/>
        <v>79</v>
      </c>
      <c r="B94" s="28" t="s">
        <v>203</v>
      </c>
      <c r="C94" s="23" t="s">
        <v>96</v>
      </c>
      <c r="D94" s="29" t="s">
        <v>21</v>
      </c>
      <c r="E94" s="30">
        <f t="shared" si="5"/>
        <v>345.45</v>
      </c>
      <c r="F94" s="53"/>
      <c r="G94" s="54"/>
      <c r="H94" s="48">
        <v>2023</v>
      </c>
      <c r="I94" s="48">
        <f t="shared" si="2"/>
        <v>2023</v>
      </c>
      <c r="J94" s="33">
        <f t="shared" si="6"/>
        <v>345.45</v>
      </c>
      <c r="K94" s="63"/>
      <c r="L94" s="36"/>
      <c r="M94" s="63"/>
      <c r="N94" s="36"/>
      <c r="O94" s="63"/>
      <c r="P94" s="35"/>
      <c r="Q94" s="36">
        <f>207.27*100/60</f>
        <v>345.45</v>
      </c>
      <c r="R94" s="63"/>
      <c r="S94" s="63"/>
      <c r="T94" s="63"/>
      <c r="U94" s="63"/>
      <c r="V94" s="63"/>
    </row>
    <row r="95" spans="1:22" ht="81.75" customHeight="1">
      <c r="A95" s="27">
        <f t="shared" si="7"/>
        <v>80</v>
      </c>
      <c r="B95" s="28" t="s">
        <v>204</v>
      </c>
      <c r="C95" s="23" t="s">
        <v>97</v>
      </c>
      <c r="D95" s="29" t="s">
        <v>21</v>
      </c>
      <c r="E95" s="30">
        <f t="shared" si="5"/>
        <v>820.04000000000008</v>
      </c>
      <c r="F95" s="53"/>
      <c r="G95" s="54"/>
      <c r="H95" s="48">
        <v>2026</v>
      </c>
      <c r="I95" s="48">
        <f t="shared" si="2"/>
        <v>2026</v>
      </c>
      <c r="J95" s="33">
        <f t="shared" si="6"/>
        <v>820.04000000000008</v>
      </c>
      <c r="K95" s="63"/>
      <c r="L95" s="36"/>
      <c r="M95" s="36"/>
      <c r="N95" s="35"/>
      <c r="O95" s="36"/>
      <c r="P95" s="58"/>
      <c r="Q95" s="36"/>
      <c r="R95" s="36"/>
      <c r="S95" s="36"/>
      <c r="T95" s="65">
        <f>492.024*100/60</f>
        <v>820.04000000000008</v>
      </c>
      <c r="U95" s="36"/>
      <c r="V95" s="36"/>
    </row>
    <row r="96" spans="1:22" ht="92.25" customHeight="1">
      <c r="A96" s="27">
        <f t="shared" si="7"/>
        <v>81</v>
      </c>
      <c r="B96" s="28" t="s">
        <v>205</v>
      </c>
      <c r="C96" s="23" t="s">
        <v>98</v>
      </c>
      <c r="D96" s="29" t="s">
        <v>21</v>
      </c>
      <c r="E96" s="30">
        <f t="shared" si="5"/>
        <v>341.23</v>
      </c>
      <c r="F96" s="53"/>
      <c r="G96" s="54"/>
      <c r="H96" s="48">
        <v>2024</v>
      </c>
      <c r="I96" s="48">
        <f t="shared" si="2"/>
        <v>2024</v>
      </c>
      <c r="J96" s="33">
        <f t="shared" si="6"/>
        <v>341.23</v>
      </c>
      <c r="K96" s="63"/>
      <c r="L96" s="63"/>
      <c r="M96" s="63"/>
      <c r="N96" s="35"/>
      <c r="O96" s="36"/>
      <c r="P96" s="42"/>
      <c r="Q96" s="36"/>
      <c r="R96" s="66">
        <v>341.23</v>
      </c>
      <c r="S96" s="36"/>
      <c r="T96" s="36"/>
      <c r="U96" s="36"/>
      <c r="V96" s="36"/>
    </row>
    <row r="97" spans="1:22" ht="83.25" customHeight="1">
      <c r="A97" s="27">
        <f t="shared" si="7"/>
        <v>82</v>
      </c>
      <c r="B97" s="28" t="s">
        <v>206</v>
      </c>
      <c r="C97" s="23" t="s">
        <v>99</v>
      </c>
      <c r="D97" s="29" t="s">
        <v>21</v>
      </c>
      <c r="E97" s="30">
        <f t="shared" si="5"/>
        <v>560.50833333333333</v>
      </c>
      <c r="F97" s="67"/>
      <c r="G97" s="68"/>
      <c r="H97" s="48">
        <v>2025</v>
      </c>
      <c r="I97" s="48">
        <f t="shared" si="2"/>
        <v>2025</v>
      </c>
      <c r="J97" s="33">
        <f t="shared" si="6"/>
        <v>560.50833333333333</v>
      </c>
      <c r="K97" s="63"/>
      <c r="L97" s="63"/>
      <c r="M97" s="63"/>
      <c r="N97" s="35"/>
      <c r="O97" s="36"/>
      <c r="P97" s="35"/>
      <c r="Q97" s="36"/>
      <c r="R97" s="36"/>
      <c r="S97" s="65">
        <f>336.305*100/60</f>
        <v>560.50833333333333</v>
      </c>
      <c r="T97" s="36"/>
      <c r="U97" s="36"/>
      <c r="V97" s="36"/>
    </row>
    <row r="98" spans="1:22" ht="92.25" customHeight="1">
      <c r="A98" s="27">
        <f t="shared" si="7"/>
        <v>83</v>
      </c>
      <c r="B98" s="28" t="s">
        <v>207</v>
      </c>
      <c r="C98" s="23" t="s">
        <v>100</v>
      </c>
      <c r="D98" s="29" t="s">
        <v>21</v>
      </c>
      <c r="E98" s="30">
        <f t="shared" si="5"/>
        <v>1284.8966666666668</v>
      </c>
      <c r="F98" s="53"/>
      <c r="G98" s="54"/>
      <c r="H98" s="48">
        <v>2025</v>
      </c>
      <c r="I98" s="48">
        <f t="shared" si="2"/>
        <v>2025</v>
      </c>
      <c r="J98" s="33">
        <f t="shared" si="6"/>
        <v>1284.8966666666668</v>
      </c>
      <c r="K98" s="63"/>
      <c r="L98" s="36"/>
      <c r="M98" s="63"/>
      <c r="N98" s="63"/>
      <c r="O98" s="35"/>
      <c r="P98" s="36"/>
      <c r="Q98" s="36"/>
      <c r="R98" s="36"/>
      <c r="S98" s="36"/>
      <c r="T98" s="35"/>
      <c r="U98" s="35"/>
      <c r="V98" s="65">
        <f>770.938*100/60</f>
        <v>1284.8966666666668</v>
      </c>
    </row>
    <row r="99" spans="1:22" ht="93" customHeight="1">
      <c r="A99" s="27">
        <f t="shared" si="7"/>
        <v>84</v>
      </c>
      <c r="B99" s="28" t="s">
        <v>208</v>
      </c>
      <c r="C99" s="23" t="s">
        <v>101</v>
      </c>
      <c r="D99" s="29" t="s">
        <v>21</v>
      </c>
      <c r="E99" s="30">
        <f t="shared" si="5"/>
        <v>508.4133333333333</v>
      </c>
      <c r="F99" s="53"/>
      <c r="G99" s="54"/>
      <c r="H99" s="48">
        <v>2028</v>
      </c>
      <c r="I99" s="48">
        <f t="shared" si="2"/>
        <v>2028</v>
      </c>
      <c r="J99" s="33">
        <f t="shared" si="6"/>
        <v>508.4133333333333</v>
      </c>
      <c r="K99" s="63"/>
      <c r="L99" s="36"/>
      <c r="M99" s="36"/>
      <c r="N99" s="35"/>
      <c r="O99" s="63"/>
      <c r="P99" s="36"/>
      <c r="Q99" s="35"/>
      <c r="R99" s="36"/>
      <c r="S99" s="36"/>
      <c r="T99" s="65">
        <f>305.048*100/60</f>
        <v>508.4133333333333</v>
      </c>
      <c r="U99" s="36"/>
      <c r="V99" s="36"/>
    </row>
    <row r="100" spans="1:22" ht="107.25" customHeight="1">
      <c r="A100" s="27">
        <f t="shared" si="7"/>
        <v>85</v>
      </c>
      <c r="B100" s="28" t="s">
        <v>209</v>
      </c>
      <c r="C100" s="23" t="s">
        <v>102</v>
      </c>
      <c r="D100" s="29" t="s">
        <v>21</v>
      </c>
      <c r="E100" s="30">
        <f t="shared" si="5"/>
        <v>517.70999999999992</v>
      </c>
      <c r="F100" s="53"/>
      <c r="G100" s="54"/>
      <c r="H100" s="48">
        <v>2026</v>
      </c>
      <c r="I100" s="48">
        <f t="shared" si="2"/>
        <v>2026</v>
      </c>
      <c r="J100" s="33">
        <f t="shared" si="6"/>
        <v>517.70999999999992</v>
      </c>
      <c r="K100" s="63"/>
      <c r="L100" s="36"/>
      <c r="M100" s="36"/>
      <c r="N100" s="36"/>
      <c r="O100" s="63"/>
      <c r="P100" s="35"/>
      <c r="Q100" s="36"/>
      <c r="R100" s="36"/>
      <c r="S100" s="35"/>
      <c r="T100" s="65">
        <f>310.626*100/60</f>
        <v>517.70999999999992</v>
      </c>
      <c r="U100" s="36"/>
      <c r="V100" s="36"/>
    </row>
    <row r="101" spans="1:22" ht="107.25" customHeight="1">
      <c r="A101" s="27">
        <f t="shared" si="7"/>
        <v>86</v>
      </c>
      <c r="B101" s="28" t="s">
        <v>210</v>
      </c>
      <c r="C101" s="23" t="s">
        <v>103</v>
      </c>
      <c r="D101" s="29" t="s">
        <v>21</v>
      </c>
      <c r="E101" s="30">
        <f t="shared" si="5"/>
        <v>170</v>
      </c>
      <c r="F101" s="53"/>
      <c r="G101" s="54"/>
      <c r="H101" s="48">
        <v>2017</v>
      </c>
      <c r="I101" s="48">
        <f t="shared" si="2"/>
        <v>2017</v>
      </c>
      <c r="J101" s="33">
        <f t="shared" si="6"/>
        <v>170</v>
      </c>
      <c r="K101" s="65">
        <v>170</v>
      </c>
      <c r="L101" s="63"/>
      <c r="M101" s="36"/>
      <c r="N101" s="63"/>
      <c r="O101" s="63"/>
      <c r="P101" s="36"/>
      <c r="Q101" s="36"/>
      <c r="R101" s="36"/>
      <c r="S101" s="36"/>
      <c r="T101" s="36"/>
      <c r="U101" s="36"/>
      <c r="V101" s="36"/>
    </row>
    <row r="102" spans="1:22" ht="107.25" customHeight="1">
      <c r="A102" s="27">
        <f t="shared" si="7"/>
        <v>87</v>
      </c>
      <c r="B102" s="28" t="s">
        <v>211</v>
      </c>
      <c r="C102" s="23" t="s">
        <v>104</v>
      </c>
      <c r="D102" s="29" t="s">
        <v>21</v>
      </c>
      <c r="E102" s="30">
        <f t="shared" si="5"/>
        <v>672.44833333333338</v>
      </c>
      <c r="F102" s="53"/>
      <c r="G102" s="54"/>
      <c r="H102" s="48">
        <v>2026</v>
      </c>
      <c r="I102" s="48">
        <f t="shared" si="2"/>
        <v>2026</v>
      </c>
      <c r="J102" s="33">
        <f t="shared" si="6"/>
        <v>672.44833333333338</v>
      </c>
      <c r="K102" s="63"/>
      <c r="L102" s="36"/>
      <c r="M102" s="63"/>
      <c r="N102" s="36"/>
      <c r="O102" s="36"/>
      <c r="P102" s="35"/>
      <c r="Q102" s="36"/>
      <c r="R102" s="35"/>
      <c r="S102" s="36"/>
      <c r="T102" s="65">
        <f>403.469*100/60</f>
        <v>672.44833333333338</v>
      </c>
      <c r="U102" s="36"/>
      <c r="V102" s="36"/>
    </row>
    <row r="103" spans="1:22" ht="107.25" customHeight="1">
      <c r="A103" s="27">
        <f t="shared" si="7"/>
        <v>88</v>
      </c>
      <c r="B103" s="28" t="s">
        <v>212</v>
      </c>
      <c r="C103" s="23" t="s">
        <v>105</v>
      </c>
      <c r="D103" s="29" t="s">
        <v>21</v>
      </c>
      <c r="E103" s="30">
        <f t="shared" si="5"/>
        <v>340.89</v>
      </c>
      <c r="F103" s="53"/>
      <c r="G103" s="54"/>
      <c r="H103" s="48">
        <v>2026</v>
      </c>
      <c r="I103" s="48">
        <f t="shared" si="2"/>
        <v>2026</v>
      </c>
      <c r="J103" s="33">
        <f t="shared" si="6"/>
        <v>340.89</v>
      </c>
      <c r="K103" s="63"/>
      <c r="L103" s="36"/>
      <c r="M103" s="36"/>
      <c r="N103" s="63"/>
      <c r="O103" s="63"/>
      <c r="P103" s="36"/>
      <c r="Q103" s="35"/>
      <c r="R103" s="65"/>
      <c r="S103" s="35"/>
      <c r="T103" s="65">
        <f>204.534*100/60</f>
        <v>340.89</v>
      </c>
      <c r="U103" s="65"/>
      <c r="V103" s="65"/>
    </row>
    <row r="104" spans="1:22" ht="107.25" customHeight="1">
      <c r="A104" s="27">
        <f t="shared" si="7"/>
        <v>89</v>
      </c>
      <c r="B104" s="28" t="s">
        <v>213</v>
      </c>
      <c r="C104" s="23" t="s">
        <v>106</v>
      </c>
      <c r="D104" s="29" t="s">
        <v>21</v>
      </c>
      <c r="E104" s="30">
        <f t="shared" si="5"/>
        <v>399.14166666666665</v>
      </c>
      <c r="F104" s="53"/>
      <c r="G104" s="54"/>
      <c r="H104" s="48">
        <v>2025</v>
      </c>
      <c r="I104" s="48">
        <f t="shared" si="2"/>
        <v>2025</v>
      </c>
      <c r="J104" s="33">
        <f t="shared" si="6"/>
        <v>399.14166666666665</v>
      </c>
      <c r="K104" s="63"/>
      <c r="L104" s="36"/>
      <c r="M104" s="36"/>
      <c r="N104" s="63"/>
      <c r="O104" s="35"/>
      <c r="P104" s="36"/>
      <c r="Q104" s="35"/>
      <c r="R104" s="65"/>
      <c r="S104" s="65">
        <f>239.485*100/60</f>
        <v>399.14166666666665</v>
      </c>
      <c r="T104" s="65"/>
      <c r="U104" s="65"/>
      <c r="V104" s="65"/>
    </row>
    <row r="105" spans="1:22" ht="107.25" customHeight="1">
      <c r="A105" s="27">
        <f t="shared" si="7"/>
        <v>90</v>
      </c>
      <c r="B105" s="28" t="s">
        <v>214</v>
      </c>
      <c r="C105" s="23" t="s">
        <v>182</v>
      </c>
      <c r="D105" s="29" t="s">
        <v>21</v>
      </c>
      <c r="E105" s="30">
        <f t="shared" si="5"/>
        <v>286.37</v>
      </c>
      <c r="F105" s="53"/>
      <c r="G105" s="54"/>
      <c r="H105" s="48">
        <v>2024</v>
      </c>
      <c r="I105" s="48">
        <f>H105</f>
        <v>2024</v>
      </c>
      <c r="J105" s="33">
        <f t="shared" si="6"/>
        <v>286.37</v>
      </c>
      <c r="K105" s="63"/>
      <c r="L105" s="36"/>
      <c r="M105" s="36"/>
      <c r="N105" s="63"/>
      <c r="O105" s="36"/>
      <c r="P105" s="35"/>
      <c r="Q105" s="35"/>
      <c r="R105" s="65">
        <v>286.37</v>
      </c>
      <c r="S105" s="65"/>
      <c r="T105" s="65"/>
      <c r="U105" s="65"/>
      <c r="V105" s="65"/>
    </row>
    <row r="106" spans="1:22" ht="107.25" customHeight="1">
      <c r="A106" s="27">
        <f t="shared" si="7"/>
        <v>91</v>
      </c>
      <c r="B106" s="28" t="s">
        <v>215</v>
      </c>
      <c r="C106" s="23" t="s">
        <v>107</v>
      </c>
      <c r="D106" s="29" t="s">
        <v>21</v>
      </c>
      <c r="E106" s="30">
        <f t="shared" si="5"/>
        <v>1243.1300000000001</v>
      </c>
      <c r="F106" s="53"/>
      <c r="G106" s="54"/>
      <c r="H106" s="48">
        <v>2024</v>
      </c>
      <c r="I106" s="48">
        <f t="shared" si="2"/>
        <v>2024</v>
      </c>
      <c r="J106" s="33">
        <f t="shared" si="6"/>
        <v>1243.1300000000001</v>
      </c>
      <c r="K106" s="63"/>
      <c r="L106" s="36"/>
      <c r="M106" s="63"/>
      <c r="N106" s="36"/>
      <c r="O106" s="35"/>
      <c r="P106" s="36"/>
      <c r="Q106" s="63"/>
      <c r="R106" s="65">
        <v>1243.1300000000001</v>
      </c>
      <c r="S106" s="63"/>
      <c r="T106" s="63"/>
      <c r="U106" s="63"/>
      <c r="V106" s="63"/>
    </row>
    <row r="107" spans="1:22" ht="107.25" customHeight="1">
      <c r="A107" s="27">
        <f t="shared" si="7"/>
        <v>92</v>
      </c>
      <c r="B107" s="28" t="s">
        <v>216</v>
      </c>
      <c r="C107" s="23" t="s">
        <v>108</v>
      </c>
      <c r="D107" s="29" t="s">
        <v>21</v>
      </c>
      <c r="E107" s="30">
        <f t="shared" si="5"/>
        <v>1757.2427999999998</v>
      </c>
      <c r="F107" s="53"/>
      <c r="G107" s="54"/>
      <c r="H107" s="48">
        <v>2022</v>
      </c>
      <c r="I107" s="48">
        <f t="shared" si="2"/>
        <v>2022</v>
      </c>
      <c r="J107" s="33">
        <f t="shared" si="6"/>
        <v>1757.2427999999998</v>
      </c>
      <c r="K107" s="63"/>
      <c r="L107" s="63"/>
      <c r="M107" s="63"/>
      <c r="N107" s="63"/>
      <c r="O107" s="36"/>
      <c r="P107" s="65">
        <f>1464.369*1.2</f>
        <v>1757.2427999999998</v>
      </c>
      <c r="Q107" s="36"/>
      <c r="R107" s="36"/>
      <c r="S107" s="36"/>
      <c r="T107" s="36"/>
      <c r="U107" s="36"/>
      <c r="V107" s="36"/>
    </row>
    <row r="108" spans="1:22" ht="107.25" customHeight="1">
      <c r="A108" s="27">
        <f t="shared" si="7"/>
        <v>93</v>
      </c>
      <c r="B108" s="28" t="s">
        <v>217</v>
      </c>
      <c r="C108" s="23" t="s">
        <v>109</v>
      </c>
      <c r="D108" s="29" t="s">
        <v>21</v>
      </c>
      <c r="E108" s="30">
        <f t="shared" si="5"/>
        <v>509.22666666666663</v>
      </c>
      <c r="F108" s="53"/>
      <c r="G108" s="54"/>
      <c r="H108" s="48">
        <v>2028</v>
      </c>
      <c r="I108" s="48">
        <f t="shared" si="2"/>
        <v>2028</v>
      </c>
      <c r="J108" s="33">
        <f t="shared" si="6"/>
        <v>509.22666666666663</v>
      </c>
      <c r="K108" s="69"/>
      <c r="L108" s="36"/>
      <c r="M108" s="36"/>
      <c r="N108" s="36"/>
      <c r="O108" s="35"/>
      <c r="P108" s="63"/>
      <c r="Q108" s="36"/>
      <c r="R108" s="36"/>
      <c r="S108" s="36"/>
      <c r="T108" s="35"/>
      <c r="U108" s="35"/>
      <c r="V108" s="36">
        <f>305.536*100/60</f>
        <v>509.22666666666663</v>
      </c>
    </row>
    <row r="109" spans="1:22" ht="107.25" customHeight="1">
      <c r="A109" s="27">
        <f t="shared" si="7"/>
        <v>94</v>
      </c>
      <c r="B109" s="28" t="s">
        <v>218</v>
      </c>
      <c r="C109" s="23" t="s">
        <v>110</v>
      </c>
      <c r="D109" s="29" t="s">
        <v>21</v>
      </c>
      <c r="E109" s="30">
        <f t="shared" si="5"/>
        <v>480.97499999999997</v>
      </c>
      <c r="F109" s="53"/>
      <c r="G109" s="54"/>
      <c r="H109" s="48">
        <v>2028</v>
      </c>
      <c r="I109" s="48">
        <f t="shared" si="2"/>
        <v>2028</v>
      </c>
      <c r="J109" s="33">
        <f t="shared" si="6"/>
        <v>480.97499999999997</v>
      </c>
      <c r="K109" s="69"/>
      <c r="L109" s="36"/>
      <c r="M109" s="36"/>
      <c r="N109" s="35"/>
      <c r="O109" s="63"/>
      <c r="P109" s="63"/>
      <c r="Q109" s="36"/>
      <c r="R109" s="36"/>
      <c r="S109" s="35"/>
      <c r="T109" s="35"/>
      <c r="U109" s="35"/>
      <c r="V109" s="36">
        <f>288.585*100/60</f>
        <v>480.97499999999997</v>
      </c>
    </row>
    <row r="110" spans="1:22" ht="107.25" customHeight="1">
      <c r="A110" s="27">
        <f t="shared" si="7"/>
        <v>95</v>
      </c>
      <c r="B110" s="28" t="s">
        <v>219</v>
      </c>
      <c r="C110" s="23" t="s">
        <v>111</v>
      </c>
      <c r="D110" s="29" t="s">
        <v>21</v>
      </c>
      <c r="E110" s="30">
        <f t="shared" si="5"/>
        <v>1406.7</v>
      </c>
      <c r="F110" s="53"/>
      <c r="G110" s="54"/>
      <c r="H110" s="48">
        <v>2024</v>
      </c>
      <c r="I110" s="48">
        <f t="shared" si="2"/>
        <v>2024</v>
      </c>
      <c r="J110" s="33">
        <f t="shared" si="6"/>
        <v>1406.7</v>
      </c>
      <c r="K110" s="69"/>
      <c r="L110" s="36"/>
      <c r="M110" s="36"/>
      <c r="N110" s="36"/>
      <c r="O110" s="36"/>
      <c r="P110" s="35"/>
      <c r="Q110" s="36"/>
      <c r="R110" s="36">
        <v>1406.7</v>
      </c>
      <c r="S110" s="36"/>
      <c r="T110" s="36"/>
      <c r="U110" s="36"/>
      <c r="V110" s="36"/>
    </row>
    <row r="111" spans="1:22" ht="107.25" customHeight="1">
      <c r="A111" s="27">
        <f t="shared" si="7"/>
        <v>96</v>
      </c>
      <c r="B111" s="28" t="s">
        <v>220</v>
      </c>
      <c r="C111" s="23" t="s">
        <v>112</v>
      </c>
      <c r="D111" s="29" t="s">
        <v>21</v>
      </c>
      <c r="E111" s="30">
        <f t="shared" si="5"/>
        <v>115.52</v>
      </c>
      <c r="F111" s="53"/>
      <c r="G111" s="54"/>
      <c r="H111" s="48">
        <v>2020</v>
      </c>
      <c r="I111" s="48">
        <f t="shared" si="2"/>
        <v>2020</v>
      </c>
      <c r="J111" s="33">
        <f t="shared" si="6"/>
        <v>115.52</v>
      </c>
      <c r="K111" s="63"/>
      <c r="L111" s="63"/>
      <c r="M111" s="35"/>
      <c r="N111" s="36">
        <v>115.52</v>
      </c>
      <c r="O111" s="35"/>
      <c r="P111" s="36"/>
      <c r="Q111" s="36"/>
      <c r="R111" s="36"/>
      <c r="S111" s="36"/>
      <c r="T111" s="36"/>
      <c r="U111" s="36"/>
      <c r="V111" s="36"/>
    </row>
    <row r="112" spans="1:22" ht="107.25" customHeight="1">
      <c r="A112" s="27">
        <f t="shared" si="7"/>
        <v>97</v>
      </c>
      <c r="B112" s="28" t="s">
        <v>221</v>
      </c>
      <c r="C112" s="23" t="s">
        <v>113</v>
      </c>
      <c r="D112" s="29" t="s">
        <v>21</v>
      </c>
      <c r="E112" s="30">
        <f t="shared" si="5"/>
        <v>581.34</v>
      </c>
      <c r="F112" s="53"/>
      <c r="G112" s="54"/>
      <c r="H112" s="48">
        <v>2023</v>
      </c>
      <c r="I112" s="48">
        <f t="shared" si="2"/>
        <v>2023</v>
      </c>
      <c r="J112" s="33">
        <f t="shared" si="6"/>
        <v>581.34</v>
      </c>
      <c r="K112" s="69"/>
      <c r="L112" s="36"/>
      <c r="M112" s="36"/>
      <c r="N112" s="35"/>
      <c r="O112" s="63"/>
      <c r="P112" s="36"/>
      <c r="Q112" s="36">
        <v>581.34</v>
      </c>
      <c r="R112" s="63"/>
      <c r="S112" s="63"/>
      <c r="T112" s="63"/>
      <c r="U112" s="63"/>
      <c r="V112" s="63"/>
    </row>
    <row r="113" spans="1:22" ht="107.25" customHeight="1">
      <c r="A113" s="27">
        <f t="shared" si="7"/>
        <v>98</v>
      </c>
      <c r="B113" s="70" t="s">
        <v>222</v>
      </c>
      <c r="C113" s="23" t="s">
        <v>114</v>
      </c>
      <c r="D113" s="29" t="s">
        <v>21</v>
      </c>
      <c r="E113" s="30">
        <f t="shared" si="5"/>
        <v>1571.22</v>
      </c>
      <c r="F113" s="53"/>
      <c r="G113" s="54"/>
      <c r="H113" s="48">
        <v>2028</v>
      </c>
      <c r="I113" s="48">
        <f t="shared" si="2"/>
        <v>2028</v>
      </c>
      <c r="J113" s="33">
        <f t="shared" si="6"/>
        <v>1571.22</v>
      </c>
      <c r="K113" s="69"/>
      <c r="L113" s="36"/>
      <c r="M113" s="36"/>
      <c r="N113" s="63"/>
      <c r="O113" s="36"/>
      <c r="P113" s="36"/>
      <c r="Q113" s="63"/>
      <c r="R113" s="63"/>
      <c r="S113" s="63"/>
      <c r="T113" s="63"/>
      <c r="U113" s="63"/>
      <c r="V113" s="64">
        <v>1571.22</v>
      </c>
    </row>
    <row r="114" spans="1:22" ht="180.75" customHeight="1">
      <c r="A114" s="27">
        <f t="shared" si="7"/>
        <v>99</v>
      </c>
      <c r="B114" s="28" t="s">
        <v>223</v>
      </c>
      <c r="C114" s="23" t="s">
        <v>115</v>
      </c>
      <c r="D114" s="29" t="s">
        <v>21</v>
      </c>
      <c r="E114" s="30">
        <f t="shared" si="5"/>
        <v>1209</v>
      </c>
      <c r="F114" s="53"/>
      <c r="G114" s="54"/>
      <c r="H114" s="48">
        <v>2022</v>
      </c>
      <c r="I114" s="48">
        <f t="shared" si="2"/>
        <v>2022</v>
      </c>
      <c r="J114" s="33">
        <f t="shared" si="6"/>
        <v>1209</v>
      </c>
      <c r="K114" s="69"/>
      <c r="L114" s="36"/>
      <c r="M114" s="36"/>
      <c r="N114" s="35"/>
      <c r="O114" s="36"/>
      <c r="P114" s="71">
        <f>1300*0.93</f>
        <v>1209</v>
      </c>
      <c r="Q114" s="42"/>
      <c r="R114" s="71"/>
      <c r="S114" s="71"/>
      <c r="T114" s="71"/>
      <c r="U114" s="71"/>
      <c r="V114" s="71"/>
    </row>
    <row r="115" spans="1:22" ht="142.5" customHeight="1">
      <c r="A115" s="27">
        <f>A114+1</f>
        <v>100</v>
      </c>
      <c r="B115" s="28" t="s">
        <v>224</v>
      </c>
      <c r="C115" s="23" t="s">
        <v>116</v>
      </c>
      <c r="D115" s="29" t="s">
        <v>21</v>
      </c>
      <c r="E115" s="30">
        <f t="shared" si="5"/>
        <v>78</v>
      </c>
      <c r="F115" s="53"/>
      <c r="G115" s="54"/>
      <c r="H115" s="48">
        <v>2026</v>
      </c>
      <c r="I115" s="48">
        <f t="shared" si="2"/>
        <v>2026</v>
      </c>
      <c r="J115" s="33">
        <f t="shared" si="6"/>
        <v>78</v>
      </c>
      <c r="K115" s="69"/>
      <c r="L115" s="36"/>
      <c r="M115" s="36"/>
      <c r="N115" s="63"/>
      <c r="O115" s="35"/>
      <c r="P115" s="36"/>
      <c r="Q115" s="64"/>
      <c r="R115" s="63"/>
      <c r="S115" s="35"/>
      <c r="T115" s="71">
        <f>1300*0.06</f>
        <v>78</v>
      </c>
      <c r="U115" s="71"/>
      <c r="V115" s="71"/>
    </row>
    <row r="116" spans="1:22" ht="122.25" customHeight="1">
      <c r="A116" s="27">
        <f t="shared" si="7"/>
        <v>101</v>
      </c>
      <c r="B116" s="28" t="s">
        <v>147</v>
      </c>
      <c r="C116" s="23" t="s">
        <v>183</v>
      </c>
      <c r="D116" s="29" t="s">
        <v>21</v>
      </c>
      <c r="E116" s="30">
        <f t="shared" si="5"/>
        <v>1209</v>
      </c>
      <c r="F116" s="53"/>
      <c r="G116" s="54"/>
      <c r="H116" s="48">
        <v>2028</v>
      </c>
      <c r="I116" s="48">
        <f t="shared" si="2"/>
        <v>2028</v>
      </c>
      <c r="J116" s="33">
        <f t="shared" si="6"/>
        <v>1209</v>
      </c>
      <c r="K116" s="69"/>
      <c r="L116" s="36"/>
      <c r="M116" s="36"/>
      <c r="N116" s="63"/>
      <c r="O116" s="35"/>
      <c r="P116" s="36"/>
      <c r="Q116" s="64"/>
      <c r="R116" s="63"/>
      <c r="S116" s="35"/>
      <c r="T116" s="71"/>
      <c r="U116" s="71"/>
      <c r="V116" s="71">
        <f>1300*0.93</f>
        <v>1209</v>
      </c>
    </row>
    <row r="117" spans="1:22" ht="114.75" customHeight="1">
      <c r="A117" s="27">
        <f t="shared" si="7"/>
        <v>102</v>
      </c>
      <c r="B117" s="28" t="s">
        <v>148</v>
      </c>
      <c r="C117" s="72" t="s">
        <v>184</v>
      </c>
      <c r="D117" s="29" t="s">
        <v>21</v>
      </c>
      <c r="E117" s="30">
        <f t="shared" si="5"/>
        <v>954.71</v>
      </c>
      <c r="F117" s="53"/>
      <c r="G117" s="54"/>
      <c r="H117" s="48">
        <v>2023</v>
      </c>
      <c r="I117" s="48">
        <f t="shared" si="2"/>
        <v>2023</v>
      </c>
      <c r="J117" s="33">
        <f t="shared" si="6"/>
        <v>954.71</v>
      </c>
      <c r="K117" s="69"/>
      <c r="L117" s="36"/>
      <c r="M117" s="36"/>
      <c r="N117" s="63"/>
      <c r="O117" s="35"/>
      <c r="P117" s="42"/>
      <c r="Q117" s="36">
        <v>954.71</v>
      </c>
      <c r="R117" s="63"/>
      <c r="S117" s="35"/>
      <c r="T117" s="71"/>
      <c r="U117" s="71"/>
      <c r="V117" s="71"/>
    </row>
    <row r="118" spans="1:22" ht="150" customHeight="1">
      <c r="A118" s="27">
        <f t="shared" si="7"/>
        <v>103</v>
      </c>
      <c r="B118" s="28" t="s">
        <v>186</v>
      </c>
      <c r="C118" s="23" t="s">
        <v>185</v>
      </c>
      <c r="D118" s="29" t="s">
        <v>21</v>
      </c>
      <c r="E118" s="30">
        <f t="shared" si="5"/>
        <v>1194.6500000000001</v>
      </c>
      <c r="F118" s="53"/>
      <c r="G118" s="54"/>
      <c r="H118" s="48">
        <v>2022</v>
      </c>
      <c r="I118" s="48">
        <f t="shared" si="2"/>
        <v>2022</v>
      </c>
      <c r="J118" s="33">
        <f t="shared" si="6"/>
        <v>1194.6500000000001</v>
      </c>
      <c r="K118" s="69"/>
      <c r="L118" s="36"/>
      <c r="M118" s="36"/>
      <c r="N118" s="63"/>
      <c r="O118" s="35"/>
      <c r="P118" s="36">
        <v>1194.6500000000001</v>
      </c>
      <c r="Q118" s="64"/>
      <c r="R118" s="63"/>
      <c r="S118" s="35"/>
      <c r="T118" s="71"/>
      <c r="U118" s="71"/>
      <c r="V118" s="71"/>
    </row>
    <row r="119" spans="1:22" ht="107.25" customHeight="1">
      <c r="J119" s="73">
        <f>J118+J117+J116+J115+J114+J113+J112+J111+J110+J109+J108+J107+J106+J105+J104+J103+J102+J101+J100+J99+J98+J97+J96+J95+J94+J93+J92+J91+J90+J89+J88+J87+J87+J86+J85+J84+J83+J82+J81+J80+J79+J78+J77+J76+J75+J74+J73+J72+J71+J70+J69+J68+J67+J66+J65</f>
        <v>47884.960133333327</v>
      </c>
      <c r="K119" s="73">
        <f>SUM(J16:J118)</f>
        <v>81952.869133333341</v>
      </c>
      <c r="L119" s="2">
        <f>SUM(K16:V118)</f>
        <v>81952.869133333341</v>
      </c>
    </row>
  </sheetData>
  <mergeCells count="118">
    <mergeCell ref="F118:G118"/>
    <mergeCell ref="F114:G114"/>
    <mergeCell ref="F115:G115"/>
    <mergeCell ref="F116:G116"/>
    <mergeCell ref="F117:G117"/>
    <mergeCell ref="F106:G106"/>
    <mergeCell ref="F107:G107"/>
    <mergeCell ref="F108:G108"/>
    <mergeCell ref="F112:G112"/>
    <mergeCell ref="F113:G113"/>
    <mergeCell ref="F109:G109"/>
    <mergeCell ref="F110:G110"/>
    <mergeCell ref="F111:G111"/>
    <mergeCell ref="F105:G105"/>
    <mergeCell ref="F97:G97"/>
    <mergeCell ref="F98:G98"/>
    <mergeCell ref="F99:G99"/>
    <mergeCell ref="F100:G100"/>
    <mergeCell ref="F101:G101"/>
    <mergeCell ref="F90:G90"/>
    <mergeCell ref="F91:G91"/>
    <mergeCell ref="F94:G94"/>
    <mergeCell ref="F95:G95"/>
    <mergeCell ref="F96:G96"/>
    <mergeCell ref="F92:G92"/>
    <mergeCell ref="F93:G93"/>
    <mergeCell ref="F102:G102"/>
    <mergeCell ref="F103:G103"/>
    <mergeCell ref="F104:G104"/>
    <mergeCell ref="F85:G85"/>
    <mergeCell ref="F86:G86"/>
    <mergeCell ref="F87:G87"/>
    <mergeCell ref="F88:G88"/>
    <mergeCell ref="F89:G89"/>
    <mergeCell ref="F78:G78"/>
    <mergeCell ref="F79:G79"/>
    <mergeCell ref="F82:G82"/>
    <mergeCell ref="F83:G83"/>
    <mergeCell ref="F84:G84"/>
    <mergeCell ref="F80:G80"/>
    <mergeCell ref="F81:G81"/>
    <mergeCell ref="F70:G70"/>
    <mergeCell ref="F71:G71"/>
    <mergeCell ref="F72:G72"/>
    <mergeCell ref="F77:G77"/>
    <mergeCell ref="F76:G76"/>
    <mergeCell ref="F74:G74"/>
    <mergeCell ref="F75:G75"/>
    <mergeCell ref="F73:G73"/>
    <mergeCell ref="F52:G52"/>
    <mergeCell ref="F53:G53"/>
    <mergeCell ref="F54:G54"/>
    <mergeCell ref="F55:G55"/>
    <mergeCell ref="F58:G58"/>
    <mergeCell ref="F59:G59"/>
    <mergeCell ref="F60:G60"/>
    <mergeCell ref="F67:G67"/>
    <mergeCell ref="F68:G68"/>
    <mergeCell ref="F69:G69"/>
    <mergeCell ref="F62:G62"/>
    <mergeCell ref="F63:G63"/>
    <mergeCell ref="F64:G64"/>
    <mergeCell ref="F65:G65"/>
    <mergeCell ref="F66:G66"/>
    <mergeCell ref="F61:G61"/>
    <mergeCell ref="F51:G51"/>
    <mergeCell ref="F56:G56"/>
    <mergeCell ref="F57:G57"/>
    <mergeCell ref="F34:G34"/>
    <mergeCell ref="F35:G35"/>
    <mergeCell ref="F36:G36"/>
    <mergeCell ref="F40:G40"/>
    <mergeCell ref="F41:G41"/>
    <mergeCell ref="F37:G37"/>
    <mergeCell ref="F39:G39"/>
    <mergeCell ref="F42:G42"/>
    <mergeCell ref="F46:G46"/>
    <mergeCell ref="F47:G47"/>
    <mergeCell ref="F48:G48"/>
    <mergeCell ref="F49:G49"/>
    <mergeCell ref="F43:G43"/>
    <mergeCell ref="F44:G44"/>
    <mergeCell ref="F45:G45"/>
    <mergeCell ref="F50:G50"/>
    <mergeCell ref="F25:G25"/>
    <mergeCell ref="F26:G26"/>
    <mergeCell ref="F33:G33"/>
    <mergeCell ref="F38:G38"/>
    <mergeCell ref="F18:G18"/>
    <mergeCell ref="F22:G22"/>
    <mergeCell ref="F23:G23"/>
    <mergeCell ref="F24:G24"/>
    <mergeCell ref="F16:G16"/>
    <mergeCell ref="F17:G17"/>
    <mergeCell ref="F19:G19"/>
    <mergeCell ref="F20:G20"/>
    <mergeCell ref="F21:G21"/>
    <mergeCell ref="F27:G27"/>
    <mergeCell ref="F29:G29"/>
    <mergeCell ref="F30:G30"/>
    <mergeCell ref="F31:G31"/>
    <mergeCell ref="F32:G32"/>
    <mergeCell ref="F28:G28"/>
    <mergeCell ref="N3:V3"/>
    <mergeCell ref="A6:V6"/>
    <mergeCell ref="A7:V7"/>
    <mergeCell ref="A8:V8"/>
    <mergeCell ref="A9:V9"/>
    <mergeCell ref="A14:V14"/>
    <mergeCell ref="A11:A12"/>
    <mergeCell ref="B11:B12"/>
    <mergeCell ref="C11:C12"/>
    <mergeCell ref="D11:D12"/>
    <mergeCell ref="E11:G11"/>
    <mergeCell ref="H11:I11"/>
    <mergeCell ref="J11:V11"/>
    <mergeCell ref="F12:G12"/>
    <mergeCell ref="F13:G13"/>
  </mergeCells>
  <pageMargins left="0.78740157480314965" right="0.78740157480314965" top="0.98425196850393704" bottom="0.78740157480314965" header="0.51181102362204722" footer="0.31496062992125984"/>
  <pageSetup paperSize="9" scale="56" firstPageNumber="19" orientation="landscape" useFirstPageNumber="1" r:id="rId1"/>
  <headerFooter>
    <oddHeader>&amp;C&amp;P</oddHeader>
  </headerFooter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ОЭП</dc:creator>
  <cp:lastModifiedBy>Admin</cp:lastModifiedBy>
  <cp:lastPrinted>2022-01-31T10:43:02Z</cp:lastPrinted>
  <dcterms:created xsi:type="dcterms:W3CDTF">2006-09-16T00:00:00Z</dcterms:created>
  <dcterms:modified xsi:type="dcterms:W3CDTF">2022-01-31T11:13:23Z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1049-11.2.0.10101</vt:lpwstr>
  </property>
</Properties>
</file>